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Jovitos\Strateginis planavimas\2 2021-2023 m. SVP\TIKSLINIMAI\GEGUŽĖ\PO PAKEITMŲ\TS SVP 2021-23_NAUJAS gegužės mėn.variantas\"/>
    </mc:Choice>
  </mc:AlternateContent>
  <xr:revisionPtr revIDLastSave="0" documentId="13_ncr:1_{3FA1B459-9562-4490-A27F-C1B39AF765D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 lentele" sheetId="1" r:id="rId1"/>
  </sheets>
  <definedNames>
    <definedName name="_xlnm.Print_Area" localSheetId="0">'2 lentele'!$A$1:$X$157</definedName>
    <definedName name="_xlnm.Print_Titles" localSheetId="0">'2 lentele'!$4:$7</definedName>
  </definedNames>
  <calcPr calcId="191029"/>
</workbook>
</file>

<file path=xl/calcChain.xml><?xml version="1.0" encoding="utf-8"?>
<calcChain xmlns="http://schemas.openxmlformats.org/spreadsheetml/2006/main">
  <c r="T145" i="1" l="1"/>
  <c r="R145" i="1"/>
  <c r="N145" i="1" l="1"/>
  <c r="P135" i="1" l="1"/>
  <c r="L145" i="1" l="1"/>
  <c r="I132" i="1"/>
  <c r="L135" i="1"/>
  <c r="L142" i="1" s="1"/>
  <c r="K145" i="1" l="1"/>
  <c r="J145" i="1"/>
  <c r="J135" i="1"/>
  <c r="O135" i="1"/>
  <c r="N135" i="1"/>
  <c r="M135" i="1" s="1"/>
  <c r="O145" i="1"/>
  <c r="P145" i="1"/>
  <c r="V135" i="1"/>
  <c r="W135" i="1"/>
  <c r="X135" i="1"/>
  <c r="R135" i="1"/>
  <c r="S135" i="1"/>
  <c r="T135" i="1"/>
  <c r="Q135" i="1"/>
  <c r="S145" i="1"/>
  <c r="W145" i="1"/>
  <c r="X145" i="1"/>
  <c r="V145" i="1"/>
  <c r="U133" i="1"/>
  <c r="U135" i="1" s="1"/>
  <c r="I134" i="1" l="1"/>
  <c r="I128" i="1"/>
  <c r="I95" i="1"/>
  <c r="I78" i="1"/>
  <c r="I51" i="1"/>
  <c r="I52" i="1"/>
  <c r="O26" i="1" l="1"/>
  <c r="P26" i="1"/>
  <c r="N26" i="1"/>
  <c r="N154" i="1"/>
  <c r="N146" i="1"/>
  <c r="M37" i="1"/>
  <c r="M33" i="1"/>
  <c r="M29" i="1"/>
  <c r="M25" i="1"/>
  <c r="M21" i="1"/>
  <c r="M14" i="1"/>
  <c r="M42" i="1"/>
  <c r="N87" i="1"/>
  <c r="M86" i="1"/>
  <c r="N147" i="1"/>
  <c r="N141" i="1"/>
  <c r="M141" i="1" s="1"/>
  <c r="X154" i="1"/>
  <c r="W154" i="1"/>
  <c r="V154" i="1"/>
  <c r="T154" i="1"/>
  <c r="S154" i="1"/>
  <c r="R154" i="1"/>
  <c r="Q154" i="1" s="1"/>
  <c r="O154" i="1"/>
  <c r="P154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M26" i="1" l="1"/>
  <c r="U154" i="1"/>
  <c r="U87" i="1"/>
  <c r="M30" i="1"/>
  <c r="Q87" i="1"/>
  <c r="M154" i="1"/>
  <c r="M43" i="1"/>
  <c r="P152" i="1" l="1"/>
  <c r="O152" i="1"/>
  <c r="N152" i="1"/>
  <c r="M152" i="1" l="1"/>
  <c r="O147" i="1"/>
  <c r="O146" i="1"/>
  <c r="P149" i="1" l="1"/>
  <c r="O149" i="1"/>
  <c r="N149" i="1"/>
  <c r="P148" i="1"/>
  <c r="O148" i="1"/>
  <c r="N148" i="1"/>
  <c r="P147" i="1"/>
  <c r="M147" i="1" s="1"/>
  <c r="J79" i="1"/>
  <c r="N71" i="1" l="1"/>
  <c r="J151" i="1" l="1"/>
  <c r="K151" i="1"/>
  <c r="L151" i="1"/>
  <c r="R151" i="1"/>
  <c r="S151" i="1"/>
  <c r="T151" i="1"/>
  <c r="V151" i="1"/>
  <c r="W151" i="1"/>
  <c r="X151" i="1"/>
  <c r="M44" i="1" l="1"/>
  <c r="X147" i="1" l="1"/>
  <c r="W147" i="1"/>
  <c r="V147" i="1"/>
  <c r="T147" i="1"/>
  <c r="S147" i="1"/>
  <c r="R147" i="1"/>
  <c r="L147" i="1"/>
  <c r="K147" i="1"/>
  <c r="J147" i="1"/>
  <c r="L108" i="1"/>
  <c r="I108" i="1" s="1"/>
  <c r="I147" i="1" l="1"/>
  <c r="U147" i="1"/>
  <c r="Q147" i="1"/>
  <c r="X153" i="1"/>
  <c r="W153" i="1"/>
  <c r="V153" i="1"/>
  <c r="T153" i="1"/>
  <c r="S153" i="1"/>
  <c r="R153" i="1"/>
  <c r="P153" i="1"/>
  <c r="O153" i="1"/>
  <c r="N153" i="1"/>
  <c r="K153" i="1"/>
  <c r="L153" i="1"/>
  <c r="J153" i="1"/>
  <c r="P155" i="1"/>
  <c r="Q151" i="1"/>
  <c r="U151" i="1"/>
  <c r="X155" i="1"/>
  <c r="W155" i="1"/>
  <c r="V155" i="1"/>
  <c r="T155" i="1"/>
  <c r="S155" i="1"/>
  <c r="R155" i="1"/>
  <c r="O155" i="1"/>
  <c r="N155" i="1"/>
  <c r="K155" i="1"/>
  <c r="L155" i="1"/>
  <c r="J155" i="1"/>
  <c r="I153" i="1" l="1"/>
  <c r="M155" i="1"/>
  <c r="Q155" i="1"/>
  <c r="U155" i="1"/>
  <c r="U153" i="1"/>
  <c r="M153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1" i="1" l="1"/>
  <c r="R141" i="1"/>
  <c r="U141" i="1"/>
  <c r="V141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0" i="1"/>
  <c r="L146" i="1"/>
  <c r="W146" i="1"/>
  <c r="W149" i="1" l="1"/>
  <c r="U149" i="1"/>
  <c r="V149" i="1"/>
  <c r="Q149" i="1"/>
  <c r="T149" i="1"/>
  <c r="S149" i="1"/>
  <c r="R149" i="1"/>
  <c r="M149" i="1"/>
  <c r="J148" i="1"/>
  <c r="J149" i="1"/>
  <c r="K149" i="1"/>
  <c r="L149" i="1"/>
  <c r="I149" i="1"/>
  <c r="X149" i="1"/>
  <c r="M69" i="1"/>
  <c r="I69" i="1"/>
  <c r="I66" i="1"/>
  <c r="I151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6" i="1"/>
  <c r="W38" i="1"/>
  <c r="J146" i="1"/>
  <c r="V30" i="1"/>
  <c r="R30" i="1"/>
  <c r="J30" i="1"/>
  <c r="K18" i="1"/>
  <c r="J18" i="1"/>
  <c r="I17" i="1"/>
  <c r="I16" i="1"/>
  <c r="W15" i="1"/>
  <c r="S15" i="1"/>
  <c r="S46" i="1" s="1"/>
  <c r="Q145" i="1"/>
  <c r="L15" i="1"/>
  <c r="K15" i="1"/>
  <c r="I13" i="1"/>
  <c r="J15" i="1"/>
  <c r="I145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2" i="1"/>
  <c r="J138" i="1" l="1"/>
  <c r="I138" i="1"/>
  <c r="J141" i="1"/>
  <c r="I141" i="1"/>
  <c r="Q142" i="1"/>
  <c r="O113" i="1"/>
  <c r="N113" i="1"/>
  <c r="M113" i="1" s="1"/>
  <c r="M145" i="1" l="1"/>
  <c r="O18" i="1" l="1"/>
  <c r="T113" i="1" l="1"/>
  <c r="S113" i="1"/>
  <c r="R113" i="1"/>
  <c r="S148" i="1"/>
  <c r="T148" i="1"/>
  <c r="V148" i="1"/>
  <c r="W148" i="1"/>
  <c r="X148" i="1"/>
  <c r="I148" i="1"/>
  <c r="K148" i="1"/>
  <c r="L148" i="1"/>
  <c r="M148" i="1"/>
  <c r="R148" i="1"/>
  <c r="U148" i="1"/>
  <c r="Q148" i="1"/>
  <c r="Q113" i="1" l="1"/>
  <c r="J150" i="1"/>
  <c r="K150" i="1"/>
  <c r="N150" i="1"/>
  <c r="O150" i="1"/>
  <c r="P150" i="1"/>
  <c r="Q150" i="1"/>
  <c r="R150" i="1"/>
  <c r="S150" i="1"/>
  <c r="T150" i="1"/>
  <c r="U150" i="1"/>
  <c r="V150" i="1"/>
  <c r="W150" i="1"/>
  <c r="X150" i="1"/>
  <c r="M150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0" i="1"/>
  <c r="I178" i="1" l="1"/>
  <c r="G178" i="1"/>
  <c r="X146" i="1"/>
  <c r="T146" i="1"/>
  <c r="S146" i="1"/>
  <c r="R146" i="1"/>
  <c r="P146" i="1"/>
  <c r="K146" i="1"/>
  <c r="N156" i="1" l="1"/>
  <c r="U146" i="1"/>
  <c r="X156" i="1"/>
  <c r="W156" i="1"/>
  <c r="T156" i="1"/>
  <c r="P156" i="1"/>
  <c r="K156" i="1"/>
  <c r="X43" i="1" l="1"/>
  <c r="T43" i="1"/>
  <c r="X38" i="1"/>
  <c r="U38" i="1" s="1"/>
  <c r="T38" i="1"/>
  <c r="Q38" i="1" s="1"/>
  <c r="M146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6" i="1"/>
  <c r="S156" i="1"/>
  <c r="V156" i="1"/>
  <c r="O46" i="1"/>
  <c r="M34" i="1"/>
  <c r="M18" i="1"/>
  <c r="M46" i="1" l="1"/>
  <c r="U145" i="1"/>
  <c r="R156" i="1"/>
  <c r="N115" i="1"/>
  <c r="U122" i="1" l="1"/>
  <c r="M122" i="1"/>
  <c r="U93" i="1" l="1"/>
  <c r="V93" i="1"/>
  <c r="Q93" i="1"/>
  <c r="R93" i="1"/>
  <c r="N93" i="1"/>
  <c r="M93" i="1"/>
  <c r="X141" i="1"/>
  <c r="W141" i="1"/>
  <c r="T141" i="1"/>
  <c r="S141" i="1"/>
  <c r="P106" i="1"/>
  <c r="M106" i="1"/>
  <c r="V49" i="1" l="1"/>
  <c r="V54" i="1" s="1"/>
  <c r="T53" i="1" l="1"/>
  <c r="Q146" i="1" l="1"/>
  <c r="T129" i="1"/>
  <c r="S129" i="1"/>
  <c r="R129" i="1"/>
  <c r="T138" i="1"/>
  <c r="S138" i="1"/>
  <c r="R138" i="1"/>
  <c r="Q136" i="1"/>
  <c r="T142" i="1"/>
  <c r="R142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3" i="1" s="1"/>
  <c r="R130" i="1"/>
  <c r="R143" i="1" s="1"/>
  <c r="T130" i="1"/>
  <c r="T143" i="1" s="1"/>
  <c r="T88" i="1"/>
  <c r="T75" i="1"/>
  <c r="Q156" i="1"/>
  <c r="T82" i="1"/>
  <c r="S55" i="1"/>
  <c r="R82" i="1"/>
  <c r="S82" i="1"/>
  <c r="S89" i="1" s="1"/>
  <c r="R55" i="1"/>
  <c r="R75" i="1"/>
  <c r="Q81" i="1"/>
  <c r="Q82" i="1" s="1"/>
  <c r="Q125" i="1"/>
  <c r="Q138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4" i="1" s="1"/>
  <c r="T89" i="1"/>
  <c r="S144" i="1"/>
  <c r="S158" i="1" s="1"/>
  <c r="Q143" i="1"/>
  <c r="Q75" i="1"/>
  <c r="T55" i="1"/>
  <c r="T144" i="1" s="1"/>
  <c r="Q74" i="1"/>
  <c r="Q88" i="1"/>
  <c r="Q89" i="1" l="1"/>
  <c r="T158" i="1"/>
  <c r="Q55" i="1"/>
  <c r="R158" i="1"/>
  <c r="Q46" i="1"/>
  <c r="Q144" i="1" l="1"/>
  <c r="Q158" i="1" s="1"/>
  <c r="J156" i="1" l="1"/>
  <c r="M123" i="1" l="1"/>
  <c r="N123" i="1"/>
  <c r="L71" i="1"/>
  <c r="M71" i="1"/>
  <c r="I68" i="1"/>
  <c r="F178" i="1" l="1"/>
  <c r="I71" i="1"/>
  <c r="U71" i="1"/>
  <c r="X138" i="1" l="1"/>
  <c r="W138" i="1"/>
  <c r="V138" i="1"/>
  <c r="U136" i="1"/>
  <c r="X142" i="1"/>
  <c r="P142" i="1"/>
  <c r="M142" i="1" s="1"/>
  <c r="O142" i="1"/>
  <c r="K135" i="1"/>
  <c r="K142" i="1" s="1"/>
  <c r="J142" i="1"/>
  <c r="U134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2" i="1"/>
  <c r="I135" i="1"/>
  <c r="I142" i="1" s="1"/>
  <c r="U138" i="1"/>
  <c r="U142" i="1"/>
  <c r="M108" i="1"/>
  <c r="I99" i="1"/>
  <c r="U96" i="1"/>
  <c r="I146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6" i="1" l="1"/>
  <c r="L46" i="1"/>
  <c r="I46" i="1" s="1"/>
  <c r="I38" i="1"/>
  <c r="M156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6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U130" i="1" s="1"/>
  <c r="W143" i="1"/>
  <c r="V89" i="1"/>
  <c r="X143" i="1"/>
  <c r="X88" i="1"/>
  <c r="X74" i="1"/>
  <c r="X75" i="1" s="1"/>
  <c r="V74" i="1"/>
  <c r="W74" i="1"/>
  <c r="W75" i="1" s="1"/>
  <c r="U54" i="1"/>
  <c r="U156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V143" i="1" l="1"/>
  <c r="U143" i="1" s="1"/>
  <c r="W144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4" i="1" l="1"/>
  <c r="X158" i="1" s="1"/>
  <c r="V144" i="1"/>
  <c r="V158" i="1" s="1"/>
  <c r="W158" i="1"/>
  <c r="U144" i="1" l="1"/>
  <c r="U158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3" i="1" s="1"/>
  <c r="N130" i="1"/>
  <c r="J130" i="1"/>
  <c r="J143" i="1" s="1"/>
  <c r="O130" i="1"/>
  <c r="O143" i="1" s="1"/>
  <c r="K130" i="1"/>
  <c r="L130" i="1"/>
  <c r="L143" i="1" s="1"/>
  <c r="N143" i="1"/>
  <c r="K143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4" i="1"/>
  <c r="K158" i="1" s="1"/>
  <c r="O144" i="1"/>
  <c r="O158" i="1" s="1"/>
  <c r="M143" i="1"/>
  <c r="P144" i="1"/>
  <c r="P158" i="1" s="1"/>
  <c r="I143" i="1"/>
  <c r="I75" i="1"/>
  <c r="M130" i="1"/>
  <c r="I130" i="1"/>
  <c r="N55" i="1"/>
  <c r="N144" i="1" s="1"/>
  <c r="M55" i="1"/>
  <c r="I55" i="1"/>
  <c r="M89" i="1"/>
  <c r="J55" i="1"/>
  <c r="J144" i="1" s="1"/>
  <c r="L55" i="1"/>
  <c r="L144" i="1" s="1"/>
  <c r="I89" i="1"/>
  <c r="M144" i="1" l="1"/>
  <c r="M158" i="1" s="1"/>
  <c r="L158" i="1"/>
  <c r="J158" i="1"/>
  <c r="N158" i="1"/>
  <c r="I144" i="1"/>
  <c r="I158" i="1" s="1"/>
</calcChain>
</file>

<file path=xl/sharedStrings.xml><?xml version="1.0" encoding="utf-8"?>
<sst xmlns="http://schemas.openxmlformats.org/spreadsheetml/2006/main" count="316" uniqueCount="151">
  <si>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</si>
  <si>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</si>
  <si>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</si>
  <si>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</si>
  <si>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</si>
  <si>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</si>
  <si>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</si>
  <si>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</si>
  <si>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</si>
  <si>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</si>
  <si>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</si>
  <si>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</si>
  <si>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</si>
  <si>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</si>
  <si>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</si>
  <si>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</si>
  <si>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</si>
  <si>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</si>
  <si>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</si>
  <si>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</si>
  <si>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</si>
  <si>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</si>
  <si>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</si>
  <si>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</si>
  <si>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</si>
  <si>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</si>
  <si>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</si>
  <si>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</si>
  <si>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</si>
  <si>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</si>
  <si>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</si>
  <si>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</si>
  <si>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</si>
  <si>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</si>
  <si>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</si>
  <si>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</si>
  <si>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</si>
  <si>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</si>
  <si>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</si>
  <si>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</si>
  <si>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</si>
  <si>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</si>
  <si>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</si>
  <si>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</si>
  <si>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</si>
  <si>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</si>
  <si>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</si>
  <si>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</si>
  <si>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</si>
  <si>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</si>
  <si>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</si>
  <si>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</si>
  <si>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</si>
  <si>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</si>
  <si>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</si>
  <si>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</si>
  <si>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</si>
  <si>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</si>
  <si>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</si>
  <si>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</si>
  <si>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</si>
  <si>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</si>
  <si>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</si>
  <si>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</si>
  <si>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</si>
  <si>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</si>
  <si>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</si>
  <si>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</si>
  <si>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</si>
  <si>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</si>
  <si>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</si>
  <si>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</si>
  <si>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</si>
  <si>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</si>
  <si>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</si>
  <si>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</si>
  <si>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</si>
  <si>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</si>
  <si>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</si>
  <si>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</si>
  <si>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</si>
  <si>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</si>
  <si>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</si>
  <si>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</si>
  <si>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</si>
  <si>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</si>
  <si>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</si>
  <si>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</si>
  <si>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</si>
  <si>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</si>
  <si>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</si>
  <si>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</si>
  <si>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</si>
  <si>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</si>
  <si>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</si>
  <si>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</si>
  <si>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</si>
  <si>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</si>
  <si>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</si>
  <si>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</si>
  <si>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</si>
  <si>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</si>
  <si>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</si>
  <si>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</si>
  <si>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</si>
  <si>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</si>
  <si>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</si>
  <si>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</si>
  <si>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</si>
  <si>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</si>
  <si>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</si>
  <si>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2020-2022 METŲ KULTŪROS PAVELDO PUOSELĖJIMO IR KULTŪROS PASLAUGŲ PLĖTROS PROGRAMOS TIKSLŲ, UŽDAVINIŲ IR PRIEMONIŲ ASIGNAVIMŲ SUVESTINĖ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</si>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</sst>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78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0" fillId="0" borderId="52" xfId="0" applyBorder="1" applyAlignment="1"/>
    <xf numFmtId="0" fontId="0" fillId="0" borderId="23" xfId="0" applyBorder="1" applyAlignment="1"/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5" borderId="65" xfId="0" applyFont="1" applyFill="1" applyBorder="1" applyAlignment="1">
      <alignment horizontal="righ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1" fillId="0" borderId="53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0" fontId="1" fillId="8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30" xfId="0" applyFont="1" applyFill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right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49" fontId="1" fillId="0" borderId="9" xfId="0" applyNumberFormat="1" applyFont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1" fillId="12" borderId="3" xfId="0" applyFont="1" applyFill="1" applyBorder="1" applyAlignment="1">
      <alignment horizontal="left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5" borderId="2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82"/>
  <sheetViews>
    <sheetView showZeros="0" tabSelected="1" topLeftCell="A141" zoomScaleNormal="100" zoomScaleSheetLayoutView="100" workbookViewId="0">
      <selection activeCell="Q159" sqref="Q159"/>
    </sheetView>
  </sheetViews>
  <sheetFormatPr defaultRowHeight="14.4" x14ac:dyDescent="0.3"/>
  <cols>
    <col min="1" max="1" width="3.44140625" style="22" customWidth="1"/>
    <col min="2" max="2" width="3.109375" style="22" customWidth="1"/>
    <col min="3" max="3" width="3.44140625" style="22" customWidth="1"/>
    <col min="4" max="4" width="17.5546875" style="23" customWidth="1"/>
    <col min="5" max="5" width="4.6640625" style="24" customWidth="1"/>
    <col min="6" max="6" width="9.5546875" style="24" customWidth="1"/>
    <col min="7" max="7" width="7" style="22" customWidth="1"/>
    <col min="8" max="8" width="7.5546875" style="25" customWidth="1"/>
    <col min="9" max="9" width="7.5546875" style="72" customWidth="1"/>
    <col min="10" max="10" width="7.5546875" style="73" customWidth="1"/>
    <col min="11" max="12" width="7" style="73" customWidth="1"/>
    <col min="13" max="13" width="7.5546875" style="72" customWidth="1"/>
    <col min="14" max="14" width="7.5546875" style="73" customWidth="1"/>
    <col min="15" max="15" width="7" style="73" customWidth="1"/>
    <col min="16" max="16" width="7.5546875" style="73" customWidth="1"/>
    <col min="17" max="17" width="7.44140625" customWidth="1"/>
    <col min="18" max="18" width="7.88671875" style="11" customWidth="1"/>
    <col min="19" max="20" width="7.5546875" style="11" customWidth="1"/>
    <col min="21" max="21" width="9.44140625" customWidth="1"/>
    <col min="22" max="22" width="7.88671875" style="11" customWidth="1"/>
    <col min="23" max="24" width="7.5546875" style="11" customWidth="1"/>
    <col min="25" max="25" width="4" style="11" customWidth="1"/>
    <col min="26" max="34" width="9.109375" style="11" customWidth="1"/>
  </cols>
  <sheetData>
    <row r="1" spans="1:34" ht="44.25" customHeight="1" x14ac:dyDescent="0.3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432" t="s">
        <v>128</v>
      </c>
      <c r="Q1" s="432"/>
      <c r="R1" s="432"/>
      <c r="S1" s="432"/>
      <c r="T1" s="432"/>
      <c r="U1" s="432"/>
      <c r="V1" s="432"/>
      <c r="W1" s="432"/>
      <c r="X1" s="432"/>
    </row>
    <row r="2" spans="1:34" s="1" customFormat="1" ht="32.25" customHeight="1" x14ac:dyDescent="0.3">
      <c r="A2" s="434" t="s">
        <v>111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" thickBot="1" x14ac:dyDescent="0.35">
      <c r="A3" s="83"/>
      <c r="B3" s="83"/>
      <c r="C3" s="83"/>
      <c r="D3" s="84"/>
      <c r="E3" s="82"/>
      <c r="F3" s="82"/>
      <c r="G3" s="83"/>
      <c r="H3" s="85"/>
      <c r="I3" s="30"/>
      <c r="J3" s="31"/>
      <c r="K3" s="449"/>
      <c r="L3" s="449"/>
      <c r="M3" s="30"/>
      <c r="N3" s="31"/>
      <c r="Q3" s="82"/>
      <c r="R3" s="2"/>
      <c r="S3" s="433"/>
      <c r="T3" s="433"/>
      <c r="U3" s="82"/>
      <c r="V3" s="2"/>
      <c r="W3" s="433" t="s">
        <v>64</v>
      </c>
      <c r="X3" s="433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450" t="s">
        <v>0</v>
      </c>
      <c r="B4" s="450" t="s">
        <v>1</v>
      </c>
      <c r="C4" s="450" t="s">
        <v>2</v>
      </c>
      <c r="D4" s="454" t="s">
        <v>3</v>
      </c>
      <c r="E4" s="450" t="s">
        <v>4</v>
      </c>
      <c r="F4" s="450" t="s">
        <v>5</v>
      </c>
      <c r="G4" s="450" t="s">
        <v>38</v>
      </c>
      <c r="H4" s="450" t="s">
        <v>6</v>
      </c>
      <c r="I4" s="435" t="s">
        <v>141</v>
      </c>
      <c r="J4" s="436"/>
      <c r="K4" s="436"/>
      <c r="L4" s="437"/>
      <c r="M4" s="435" t="s">
        <v>142</v>
      </c>
      <c r="N4" s="436"/>
      <c r="O4" s="436"/>
      <c r="P4" s="437"/>
      <c r="Q4" s="435" t="s">
        <v>103</v>
      </c>
      <c r="R4" s="436"/>
      <c r="S4" s="436"/>
      <c r="T4" s="437"/>
      <c r="U4" s="435" t="s">
        <v>127</v>
      </c>
      <c r="V4" s="436"/>
      <c r="W4" s="436"/>
      <c r="X4" s="437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453"/>
      <c r="B5" s="453"/>
      <c r="C5" s="453"/>
      <c r="D5" s="455"/>
      <c r="E5" s="451"/>
      <c r="F5" s="451"/>
      <c r="G5" s="452"/>
      <c r="H5" s="451"/>
      <c r="I5" s="438" t="s">
        <v>7</v>
      </c>
      <c r="J5" s="440" t="s">
        <v>8</v>
      </c>
      <c r="K5" s="441"/>
      <c r="L5" s="442"/>
      <c r="M5" s="438" t="s">
        <v>7</v>
      </c>
      <c r="N5" s="440" t="s">
        <v>8</v>
      </c>
      <c r="O5" s="441"/>
      <c r="P5" s="442"/>
      <c r="Q5" s="438" t="s">
        <v>7</v>
      </c>
      <c r="R5" s="440" t="s">
        <v>8</v>
      </c>
      <c r="S5" s="441"/>
      <c r="T5" s="442"/>
      <c r="U5" s="438" t="s">
        <v>7</v>
      </c>
      <c r="V5" s="440" t="s">
        <v>8</v>
      </c>
      <c r="W5" s="441"/>
      <c r="X5" s="442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453"/>
      <c r="B6" s="453"/>
      <c r="C6" s="453"/>
      <c r="D6" s="455"/>
      <c r="E6" s="451"/>
      <c r="F6" s="451"/>
      <c r="G6" s="452"/>
      <c r="H6" s="451"/>
      <c r="I6" s="439"/>
      <c r="J6" s="32" t="s">
        <v>9</v>
      </c>
      <c r="K6" s="32"/>
      <c r="L6" s="443" t="s">
        <v>10</v>
      </c>
      <c r="M6" s="439"/>
      <c r="N6" s="32" t="s">
        <v>9</v>
      </c>
      <c r="O6" s="32"/>
      <c r="P6" s="443" t="s">
        <v>10</v>
      </c>
      <c r="Q6" s="439"/>
      <c r="R6" s="32" t="s">
        <v>9</v>
      </c>
      <c r="S6" s="32"/>
      <c r="T6" s="443" t="s">
        <v>10</v>
      </c>
      <c r="U6" s="439"/>
      <c r="V6" s="32" t="s">
        <v>9</v>
      </c>
      <c r="W6" s="32"/>
      <c r="X6" s="443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453"/>
      <c r="B7" s="453"/>
      <c r="C7" s="453"/>
      <c r="D7" s="455"/>
      <c r="E7" s="451"/>
      <c r="F7" s="451"/>
      <c r="G7" s="452"/>
      <c r="H7" s="451"/>
      <c r="I7" s="439"/>
      <c r="J7" s="33" t="s">
        <v>7</v>
      </c>
      <c r="K7" s="34" t="s">
        <v>11</v>
      </c>
      <c r="L7" s="444"/>
      <c r="M7" s="439"/>
      <c r="N7" s="33" t="s">
        <v>7</v>
      </c>
      <c r="O7" s="34" t="s">
        <v>11</v>
      </c>
      <c r="P7" s="444"/>
      <c r="Q7" s="439"/>
      <c r="R7" s="33" t="s">
        <v>7</v>
      </c>
      <c r="S7" s="34" t="s">
        <v>11</v>
      </c>
      <c r="T7" s="444"/>
      <c r="U7" s="439"/>
      <c r="V7" s="33" t="s">
        <v>7</v>
      </c>
      <c r="W7" s="34" t="s">
        <v>11</v>
      </c>
      <c r="X7" s="44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3">
      <c r="A8" s="445" t="s">
        <v>67</v>
      </c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445"/>
      <c r="U8" s="446"/>
      <c r="V8" s="446"/>
      <c r="W8" s="446"/>
      <c r="X8" s="447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3">
      <c r="A9" s="457" t="s">
        <v>12</v>
      </c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46"/>
      <c r="V9" s="446"/>
      <c r="W9" s="446"/>
      <c r="X9" s="447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3">
      <c r="A10" s="232">
        <v>1</v>
      </c>
      <c r="B10" s="458" t="s">
        <v>55</v>
      </c>
      <c r="C10" s="458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9"/>
      <c r="V10" s="459"/>
      <c r="W10" s="459"/>
      <c r="X10" s="460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5">
      <c r="A11" s="232">
        <v>1</v>
      </c>
      <c r="B11" s="231">
        <v>1</v>
      </c>
      <c r="C11" s="461" t="s">
        <v>52</v>
      </c>
      <c r="D11" s="461"/>
      <c r="E11" s="461"/>
      <c r="F11" s="461"/>
      <c r="G11" s="461"/>
      <c r="H11" s="461"/>
      <c r="I11" s="462"/>
      <c r="J11" s="462"/>
      <c r="K11" s="462"/>
      <c r="L11" s="462"/>
      <c r="M11" s="462"/>
      <c r="N11" s="462"/>
      <c r="O11" s="462"/>
      <c r="P11" s="462"/>
      <c r="Q11" s="462"/>
      <c r="R11" s="462"/>
      <c r="S11" s="462"/>
      <c r="T11" s="462"/>
      <c r="U11" s="463"/>
      <c r="V11" s="463"/>
      <c r="W11" s="463"/>
      <c r="X11" s="464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81">
        <v>1</v>
      </c>
      <c r="B12" s="383">
        <v>1</v>
      </c>
      <c r="C12" s="385">
        <v>1</v>
      </c>
      <c r="D12" s="387" t="s">
        <v>13</v>
      </c>
      <c r="E12" s="389" t="s">
        <v>112</v>
      </c>
      <c r="F12" s="501" t="s">
        <v>14</v>
      </c>
      <c r="G12" s="501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4">
        <v>563.9</v>
      </c>
      <c r="N12" s="140">
        <v>563.9</v>
      </c>
      <c r="O12" s="140">
        <v>477.6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81"/>
      <c r="B13" s="383"/>
      <c r="C13" s="385"/>
      <c r="D13" s="387"/>
      <c r="E13" s="389"/>
      <c r="F13" s="501"/>
      <c r="G13" s="501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v>19.8</v>
      </c>
      <c r="N13" s="193">
        <v>19.8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81"/>
      <c r="B14" s="383"/>
      <c r="C14" s="385"/>
      <c r="D14" s="387"/>
      <c r="E14" s="389"/>
      <c r="F14" s="384"/>
      <c r="G14" s="384"/>
      <c r="H14" s="338" t="s">
        <v>146</v>
      </c>
      <c r="I14" s="168"/>
      <c r="J14" s="202"/>
      <c r="K14" s="202"/>
      <c r="L14" s="187"/>
      <c r="M14" s="284">
        <f>N14</f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AA14" s="125"/>
      <c r="AB14" s="125"/>
      <c r="AC14" s="125"/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81"/>
      <c r="B15" s="383"/>
      <c r="C15" s="420"/>
      <c r="D15" s="421"/>
      <c r="E15" s="456"/>
      <c r="F15" s="397" t="s">
        <v>17</v>
      </c>
      <c r="G15" s="398"/>
      <c r="H15" s="398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591.69999999999993</v>
      </c>
      <c r="N15" s="138">
        <f>SUM(N12:N14)</f>
        <v>591.69999999999993</v>
      </c>
      <c r="O15" s="138">
        <f t="shared" ref="O15:P15" si="0">SUM(O12:O14)</f>
        <v>485.5</v>
      </c>
      <c r="P15" s="138">
        <f t="shared" si="0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80">
        <v>1</v>
      </c>
      <c r="B16" s="382">
        <v>1</v>
      </c>
      <c r="C16" s="385">
        <v>2</v>
      </c>
      <c r="D16" s="387" t="s">
        <v>74</v>
      </c>
      <c r="E16" s="389" t="s">
        <v>112</v>
      </c>
      <c r="F16" s="420" t="s">
        <v>14</v>
      </c>
      <c r="G16" s="420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35">
        <v>255.3</v>
      </c>
      <c r="N16" s="135">
        <v>255.3</v>
      </c>
      <c r="O16" s="135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81"/>
      <c r="B17" s="383"/>
      <c r="C17" s="385"/>
      <c r="D17" s="387"/>
      <c r="E17" s="389"/>
      <c r="F17" s="384"/>
      <c r="G17" s="384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v>11.5</v>
      </c>
      <c r="N17" s="135">
        <v>11.5</v>
      </c>
      <c r="O17" s="135"/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48"/>
      <c r="B18" s="419"/>
      <c r="C18" s="420"/>
      <c r="D18" s="421"/>
      <c r="E18" s="456"/>
      <c r="F18" s="397" t="s">
        <v>17</v>
      </c>
      <c r="G18" s="398"/>
      <c r="H18" s="399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266.8</v>
      </c>
      <c r="N18" s="138">
        <f>N16+N17</f>
        <v>266.8</v>
      </c>
      <c r="O18" s="138">
        <f>O16+O17</f>
        <v>113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80">
        <v>1</v>
      </c>
      <c r="B19" s="382">
        <v>1</v>
      </c>
      <c r="C19" s="384">
        <v>3</v>
      </c>
      <c r="D19" s="386" t="s">
        <v>18</v>
      </c>
      <c r="E19" s="388" t="s">
        <v>113</v>
      </c>
      <c r="F19" s="420" t="s">
        <v>14</v>
      </c>
      <c r="G19" s="420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53">
        <v>215.6</v>
      </c>
      <c r="N19" s="140">
        <v>215.6</v>
      </c>
      <c r="O19" s="140">
        <v>174.8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81"/>
      <c r="B20" s="383"/>
      <c r="C20" s="385"/>
      <c r="D20" s="387"/>
      <c r="E20" s="389"/>
      <c r="F20" s="501"/>
      <c r="G20" s="501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v>0.8</v>
      </c>
      <c r="N20" s="193">
        <v>0.8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81"/>
      <c r="B21" s="383"/>
      <c r="C21" s="385"/>
      <c r="D21" s="387"/>
      <c r="E21" s="389"/>
      <c r="F21" s="384"/>
      <c r="G21" s="384"/>
      <c r="H21" s="262" t="s">
        <v>146</v>
      </c>
      <c r="I21" s="108"/>
      <c r="J21" s="109"/>
      <c r="K21" s="109"/>
      <c r="L21" s="110"/>
      <c r="M21" s="202">
        <f>N21</f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81"/>
      <c r="B22" s="383"/>
      <c r="C22" s="385"/>
      <c r="D22" s="387"/>
      <c r="E22" s="389"/>
      <c r="F22" s="397" t="s">
        <v>17</v>
      </c>
      <c r="G22" s="398"/>
      <c r="H22" s="399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218.20000000000002</v>
      </c>
      <c r="N22" s="138">
        <f>SUM(N19:N21)</f>
        <v>218.20000000000002</v>
      </c>
      <c r="O22" s="138">
        <f t="shared" ref="O22:P22" si="1">SUM(O19:O21)</f>
        <v>176.5</v>
      </c>
      <c r="P22" s="138">
        <f t="shared" si="1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80">
        <v>1</v>
      </c>
      <c r="B23" s="382">
        <v>1</v>
      </c>
      <c r="C23" s="384">
        <v>4</v>
      </c>
      <c r="D23" s="386" t="s">
        <v>19</v>
      </c>
      <c r="E23" s="388" t="s">
        <v>114</v>
      </c>
      <c r="F23" s="420" t="s">
        <v>14</v>
      </c>
      <c r="G23" s="420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53">
        <v>270.60000000000002</v>
      </c>
      <c r="N23" s="140">
        <v>270.60000000000002</v>
      </c>
      <c r="O23" s="140">
        <v>208.9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81"/>
      <c r="B24" s="383"/>
      <c r="C24" s="385"/>
      <c r="D24" s="387"/>
      <c r="E24" s="389"/>
      <c r="F24" s="501"/>
      <c r="G24" s="501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5</v>
      </c>
      <c r="N24" s="193">
        <v>5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81"/>
      <c r="B25" s="383"/>
      <c r="C25" s="385"/>
      <c r="D25" s="387"/>
      <c r="E25" s="389"/>
      <c r="F25" s="384"/>
      <c r="G25" s="384"/>
      <c r="H25" s="262" t="s">
        <v>146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81"/>
      <c r="B26" s="383"/>
      <c r="C26" s="385"/>
      <c r="D26" s="387"/>
      <c r="E26" s="389"/>
      <c r="F26" s="397" t="s">
        <v>17</v>
      </c>
      <c r="G26" s="398"/>
      <c r="H26" s="399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277.20000000000005</v>
      </c>
      <c r="N26" s="138">
        <f>SUM(N23:N25)</f>
        <v>277.20000000000005</v>
      </c>
      <c r="O26" s="138">
        <f>SUM(O23:O25)</f>
        <v>210.4</v>
      </c>
      <c r="P26" s="138">
        <f t="shared" ref="P26" si="2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80">
        <v>1</v>
      </c>
      <c r="B27" s="382">
        <v>1</v>
      </c>
      <c r="C27" s="384">
        <v>5</v>
      </c>
      <c r="D27" s="386" t="s">
        <v>20</v>
      </c>
      <c r="E27" s="388" t="s">
        <v>115</v>
      </c>
      <c r="F27" s="420" t="s">
        <v>14</v>
      </c>
      <c r="G27" s="420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v>317.60000000000002</v>
      </c>
      <c r="N27" s="140">
        <v>317.60000000000002</v>
      </c>
      <c r="O27" s="140">
        <v>258.2</v>
      </c>
      <c r="P27" s="122"/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81"/>
      <c r="B28" s="383"/>
      <c r="C28" s="385"/>
      <c r="D28" s="387"/>
      <c r="E28" s="389"/>
      <c r="F28" s="501"/>
      <c r="G28" s="501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v>4</v>
      </c>
      <c r="N28" s="193">
        <v>4</v>
      </c>
      <c r="O28" s="193">
        <v>0</v>
      </c>
      <c r="P28" s="143">
        <v>0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81"/>
      <c r="B29" s="383"/>
      <c r="C29" s="385"/>
      <c r="D29" s="387"/>
      <c r="E29" s="389"/>
      <c r="F29" s="384"/>
      <c r="G29" s="384"/>
      <c r="H29" s="262" t="s">
        <v>146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81"/>
      <c r="B30" s="383"/>
      <c r="C30" s="385"/>
      <c r="D30" s="387"/>
      <c r="E30" s="389"/>
      <c r="F30" s="397" t="s">
        <v>17</v>
      </c>
      <c r="G30" s="398"/>
      <c r="H30" s="399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325.20000000000005</v>
      </c>
      <c r="N30" s="138">
        <f>SUM(N27:N29)</f>
        <v>325.20000000000005</v>
      </c>
      <c r="O30" s="138">
        <f t="shared" ref="O30:P30" si="3">SUM(O27:O29)</f>
        <v>261.7</v>
      </c>
      <c r="P30" s="138">
        <f t="shared" si="3"/>
        <v>0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80">
        <v>1</v>
      </c>
      <c r="B31" s="382">
        <v>1</v>
      </c>
      <c r="C31" s="384">
        <v>6</v>
      </c>
      <c r="D31" s="386" t="s">
        <v>21</v>
      </c>
      <c r="E31" s="388" t="s">
        <v>116</v>
      </c>
      <c r="F31" s="420" t="s">
        <v>14</v>
      </c>
      <c r="G31" s="420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v>202.9</v>
      </c>
      <c r="N31" s="140">
        <v>201.9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81"/>
      <c r="B32" s="383"/>
      <c r="C32" s="385"/>
      <c r="D32" s="387"/>
      <c r="E32" s="389"/>
      <c r="F32" s="501"/>
      <c r="G32" s="501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81"/>
      <c r="B33" s="383"/>
      <c r="C33" s="385"/>
      <c r="D33" s="387"/>
      <c r="E33" s="389"/>
      <c r="F33" s="384"/>
      <c r="G33" s="384"/>
      <c r="H33" s="262" t="s">
        <v>146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81"/>
      <c r="B34" s="383"/>
      <c r="C34" s="385"/>
      <c r="D34" s="387"/>
      <c r="E34" s="389"/>
      <c r="F34" s="397" t="s">
        <v>17</v>
      </c>
      <c r="G34" s="398"/>
      <c r="H34" s="399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205.9</v>
      </c>
      <c r="N34" s="348">
        <f>SUM(N31:N33)</f>
        <v>204.9</v>
      </c>
      <c r="O34" s="348">
        <f t="shared" ref="O34:P34" si="4">SUM(O31:O33)</f>
        <v>157.89999999999998</v>
      </c>
      <c r="P34" s="348">
        <f t="shared" si="4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80">
        <v>1</v>
      </c>
      <c r="B35" s="382">
        <v>1</v>
      </c>
      <c r="C35" s="384">
        <v>7</v>
      </c>
      <c r="D35" s="386" t="s">
        <v>22</v>
      </c>
      <c r="E35" s="388" t="s">
        <v>117</v>
      </c>
      <c r="F35" s="420" t="s">
        <v>14</v>
      </c>
      <c r="G35" s="420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v>178.3</v>
      </c>
      <c r="N35" s="140">
        <v>178.3</v>
      </c>
      <c r="O35" s="140">
        <v>142.80000000000001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81"/>
      <c r="B36" s="383"/>
      <c r="C36" s="385"/>
      <c r="D36" s="387"/>
      <c r="E36" s="389"/>
      <c r="F36" s="501"/>
      <c r="G36" s="501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v>1.5</v>
      </c>
      <c r="N36" s="193">
        <v>1.5</v>
      </c>
      <c r="O36" s="193">
        <v>0.5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81"/>
      <c r="B37" s="383"/>
      <c r="C37" s="385"/>
      <c r="D37" s="387"/>
      <c r="E37" s="389"/>
      <c r="F37" s="384"/>
      <c r="G37" s="384"/>
      <c r="H37" s="262" t="s">
        <v>146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81"/>
      <c r="B38" s="383"/>
      <c r="C38" s="385"/>
      <c r="D38" s="387"/>
      <c r="E38" s="389"/>
      <c r="F38" s="397" t="s">
        <v>17</v>
      </c>
      <c r="G38" s="398"/>
      <c r="H38" s="399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181.10000000000002</v>
      </c>
      <c r="N38" s="349">
        <f>SUM(N35:N37)</f>
        <v>181.10000000000002</v>
      </c>
      <c r="O38" s="349">
        <f t="shared" ref="O38:P38" si="5">SUM(O35:O37)</f>
        <v>144.5</v>
      </c>
      <c r="P38" s="349">
        <f t="shared" si="5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80">
        <v>1</v>
      </c>
      <c r="B39" s="382">
        <v>1</v>
      </c>
      <c r="C39" s="384">
        <v>8</v>
      </c>
      <c r="D39" s="465" t="s">
        <v>26</v>
      </c>
      <c r="E39" s="388" t="s">
        <v>118</v>
      </c>
      <c r="F39" s="420" t="s">
        <v>27</v>
      </c>
      <c r="G39" s="420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368">
        <v>992.4</v>
      </c>
      <c r="N39" s="140">
        <v>952.4</v>
      </c>
      <c r="O39" s="140">
        <v>850.3</v>
      </c>
      <c r="P39" s="129">
        <v>40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81"/>
      <c r="B40" s="383"/>
      <c r="C40" s="385"/>
      <c r="D40" s="466"/>
      <c r="E40" s="389"/>
      <c r="F40" s="501"/>
      <c r="G40" s="501"/>
      <c r="H40" s="346" t="s">
        <v>123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81"/>
      <c r="B41" s="383"/>
      <c r="C41" s="385"/>
      <c r="D41" s="466"/>
      <c r="E41" s="389"/>
      <c r="F41" s="501"/>
      <c r="G41" s="501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81"/>
      <c r="B42" s="383"/>
      <c r="C42" s="385"/>
      <c r="D42" s="466"/>
      <c r="E42" s="389"/>
      <c r="F42" s="384"/>
      <c r="G42" s="384"/>
      <c r="H42" s="338" t="s">
        <v>146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48"/>
      <c r="B43" s="419"/>
      <c r="C43" s="420"/>
      <c r="D43" s="467"/>
      <c r="E43" s="456"/>
      <c r="F43" s="397" t="s">
        <v>17</v>
      </c>
      <c r="G43" s="398"/>
      <c r="H43" s="399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1080.8999999999999</v>
      </c>
      <c r="N43" s="138">
        <f>N39+N40+N41+N42</f>
        <v>970.69999999999993</v>
      </c>
      <c r="O43" s="138">
        <f>O39+O40+O41+O42</f>
        <v>864.4</v>
      </c>
      <c r="P43" s="138">
        <f t="shared" ref="P43" si="6">P39+P40+P41+P42</f>
        <v>110.2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00000000000001" customHeight="1" thickBot="1" x14ac:dyDescent="0.25">
      <c r="A44" s="380">
        <v>1</v>
      </c>
      <c r="B44" s="382">
        <v>1</v>
      </c>
      <c r="C44" s="384">
        <v>9</v>
      </c>
      <c r="D44" s="386" t="s">
        <v>149</v>
      </c>
      <c r="E44" s="388" t="s">
        <v>135</v>
      </c>
      <c r="F44" s="314" t="s">
        <v>14</v>
      </c>
      <c r="G44" s="314" t="s">
        <v>136</v>
      </c>
      <c r="H44" s="88" t="s">
        <v>15</v>
      </c>
      <c r="I44" s="144"/>
      <c r="J44" s="140"/>
      <c r="K44" s="140"/>
      <c r="L44" s="129"/>
      <c r="M44" s="144">
        <f>N44+P44</f>
        <v>52.2</v>
      </c>
      <c r="N44" s="153">
        <v>52.2</v>
      </c>
      <c r="O44" s="140"/>
      <c r="P44" s="310"/>
      <c r="Q44" s="144">
        <v>57.4</v>
      </c>
      <c r="R44" s="153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399999999999999" customHeight="1" thickBot="1" x14ac:dyDescent="0.25">
      <c r="A45" s="381"/>
      <c r="B45" s="383"/>
      <c r="C45" s="385"/>
      <c r="D45" s="387"/>
      <c r="E45" s="389"/>
      <c r="F45" s="390" t="s">
        <v>17</v>
      </c>
      <c r="G45" s="391"/>
      <c r="H45" s="392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52.2</v>
      </c>
      <c r="N45" s="138">
        <f>SUM(N44:N44)</f>
        <v>52.2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02" t="s">
        <v>24</v>
      </c>
      <c r="D46" s="403"/>
      <c r="E46" s="403"/>
      <c r="F46" s="403"/>
      <c r="G46" s="403"/>
      <c r="H46" s="404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3199.2</v>
      </c>
      <c r="N46" s="120">
        <f>N45+N43+N38+N34+N30+N26+N22+N18+N15</f>
        <v>3088</v>
      </c>
      <c r="O46" s="120">
        <f t="shared" ref="O46:P46" si="7">O45+O43+O38+O34+O30+O26+O22+O18+O15</f>
        <v>2413.9</v>
      </c>
      <c r="P46" s="120">
        <f t="shared" si="7"/>
        <v>111.2</v>
      </c>
      <c r="Q46" s="119">
        <f t="shared" ref="Q46" si="8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5">
      <c r="A47" s="86">
        <v>1</v>
      </c>
      <c r="B47" s="87">
        <v>2</v>
      </c>
      <c r="C47" s="393" t="s">
        <v>53</v>
      </c>
      <c r="D47" s="394"/>
      <c r="E47" s="394"/>
      <c r="F47" s="394"/>
      <c r="G47" s="394"/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  <c r="S47" s="394"/>
      <c r="T47" s="394"/>
      <c r="U47" s="395"/>
      <c r="V47" s="395"/>
      <c r="W47" s="395"/>
      <c r="X47" s="396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80">
        <v>1</v>
      </c>
      <c r="B48" s="382">
        <v>2</v>
      </c>
      <c r="C48" s="384">
        <v>1</v>
      </c>
      <c r="D48" s="386" t="s">
        <v>121</v>
      </c>
      <c r="E48" s="400" t="s">
        <v>119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v>11</v>
      </c>
      <c r="N48" s="142">
        <v>11</v>
      </c>
      <c r="O48" s="42">
        <v>0</v>
      </c>
      <c r="P48" s="41">
        <v>0</v>
      </c>
      <c r="Q48" s="47">
        <v>11</v>
      </c>
      <c r="R48" s="142">
        <v>11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81"/>
      <c r="B49" s="383"/>
      <c r="C49" s="385"/>
      <c r="D49" s="387"/>
      <c r="E49" s="401"/>
      <c r="F49" s="397" t="s">
        <v>17</v>
      </c>
      <c r="G49" s="398"/>
      <c r="H49" s="399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7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80">
        <v>1</v>
      </c>
      <c r="B50" s="426">
        <v>2</v>
      </c>
      <c r="C50" s="384">
        <v>2</v>
      </c>
      <c r="D50" s="465" t="s">
        <v>104</v>
      </c>
      <c r="E50" s="388" t="s">
        <v>120</v>
      </c>
      <c r="F50" s="486" t="s">
        <v>35</v>
      </c>
      <c r="G50" s="486" t="s">
        <v>105</v>
      </c>
      <c r="H50" s="233" t="s">
        <v>15</v>
      </c>
      <c r="I50" s="234">
        <v>7.6</v>
      </c>
      <c r="J50" s="189">
        <v>7.6</v>
      </c>
      <c r="K50" s="369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81"/>
      <c r="B51" s="427"/>
      <c r="C51" s="385"/>
      <c r="D51" s="466"/>
      <c r="E51" s="389"/>
      <c r="F51" s="385"/>
      <c r="G51" s="385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81"/>
      <c r="B52" s="427"/>
      <c r="C52" s="385"/>
      <c r="D52" s="466"/>
      <c r="E52" s="389"/>
      <c r="F52" s="425"/>
      <c r="G52" s="425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48"/>
      <c r="B53" s="428"/>
      <c r="C53" s="420"/>
      <c r="D53" s="467"/>
      <c r="E53" s="556"/>
      <c r="F53" s="410" t="s">
        <v>17</v>
      </c>
      <c r="G53" s="410"/>
      <c r="H53" s="411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93" t="s">
        <v>24</v>
      </c>
      <c r="D54" s="494"/>
      <c r="E54" s="408"/>
      <c r="F54" s="494"/>
      <c r="G54" s="494"/>
      <c r="H54" s="495"/>
      <c r="I54" s="48">
        <f>I49+I53</f>
        <v>31.300000000000004</v>
      </c>
      <c r="J54" s="49">
        <f>J53+J49</f>
        <v>31.300000000000004</v>
      </c>
      <c r="K54" s="146">
        <f t="shared" ref="K54:L54" si="9">K53+K49</f>
        <v>19.600000000000001</v>
      </c>
      <c r="L54" s="146">
        <f t="shared" si="9"/>
        <v>0</v>
      </c>
      <c r="M54" s="48">
        <f>N54+P54</f>
        <v>63.099999999999994</v>
      </c>
      <c r="N54" s="146">
        <f>N53+N49</f>
        <v>63.099999999999994</v>
      </c>
      <c r="O54" s="146">
        <f t="shared" ref="O54" si="10">O53+O49</f>
        <v>32.300000000000004</v>
      </c>
      <c r="P54" s="146">
        <f t="shared" ref="P54" si="11">P53+P49</f>
        <v>0</v>
      </c>
      <c r="Q54" s="145">
        <f>Q49+Q53</f>
        <v>11</v>
      </c>
      <c r="R54" s="146">
        <f>R53+R49</f>
        <v>11</v>
      </c>
      <c r="S54" s="146">
        <f t="shared" ref="S54" si="12">S53+S49</f>
        <v>0</v>
      </c>
      <c r="T54" s="146">
        <f t="shared" ref="T54" si="13">T53+T49</f>
        <v>0</v>
      </c>
      <c r="U54" s="48">
        <f>SUM(V54,X54)</f>
        <v>11</v>
      </c>
      <c r="V54" s="146">
        <f>V53+V49</f>
        <v>11</v>
      </c>
      <c r="W54" s="146">
        <f t="shared" ref="W54" si="14">W53+W49</f>
        <v>0</v>
      </c>
      <c r="X54" s="146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487" t="s">
        <v>25</v>
      </c>
      <c r="C55" s="488"/>
      <c r="D55" s="488"/>
      <c r="E55" s="488"/>
      <c r="F55" s="488"/>
      <c r="G55" s="488"/>
      <c r="H55" s="489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3262.2999999999997</v>
      </c>
      <c r="N55" s="52">
        <f>SUM(N54,N46)</f>
        <v>3151.1</v>
      </c>
      <c r="O55" s="52">
        <f>SUM(O54,O46)</f>
        <v>2446.2000000000003</v>
      </c>
      <c r="P55" s="52">
        <f>SUM(P54,P46)</f>
        <v>111.2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5">
      <c r="A56" s="99">
        <v>2</v>
      </c>
      <c r="B56" s="405" t="s">
        <v>30</v>
      </c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406"/>
      <c r="N56" s="406"/>
      <c r="O56" s="406"/>
      <c r="P56" s="406"/>
      <c r="Q56" s="406"/>
      <c r="R56" s="406"/>
      <c r="S56" s="406"/>
      <c r="T56" s="406"/>
      <c r="U56" s="395"/>
      <c r="V56" s="395"/>
      <c r="W56" s="395"/>
      <c r="X56" s="396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5">
      <c r="A57" s="86">
        <v>2</v>
      </c>
      <c r="B57" s="87">
        <v>1</v>
      </c>
      <c r="C57" s="393" t="s">
        <v>138</v>
      </c>
      <c r="D57" s="394"/>
      <c r="E57" s="394"/>
      <c r="F57" s="394"/>
      <c r="G57" s="394"/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  <c r="S57" s="394"/>
      <c r="T57" s="394"/>
      <c r="U57" s="395"/>
      <c r="V57" s="395"/>
      <c r="W57" s="395"/>
      <c r="X57" s="396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80">
        <v>2</v>
      </c>
      <c r="B58" s="382">
        <v>1</v>
      </c>
      <c r="C58" s="384">
        <v>1</v>
      </c>
      <c r="D58" s="386" t="s">
        <v>70</v>
      </c>
      <c r="E58" s="429">
        <v>9</v>
      </c>
      <c r="F58" s="384" t="s">
        <v>14</v>
      </c>
      <c r="G58" s="565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81"/>
      <c r="B59" s="383"/>
      <c r="C59" s="385"/>
      <c r="D59" s="387"/>
      <c r="E59" s="430"/>
      <c r="F59" s="385"/>
      <c r="G59" s="566"/>
      <c r="H59" s="268" t="s">
        <v>98</v>
      </c>
      <c r="I59" s="192"/>
      <c r="J59" s="159"/>
      <c r="K59" s="127"/>
      <c r="L59" s="128"/>
      <c r="M59" s="257">
        <f t="shared" ref="M59:M61" si="16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81"/>
      <c r="B60" s="383"/>
      <c r="C60" s="385"/>
      <c r="D60" s="387"/>
      <c r="E60" s="430"/>
      <c r="F60" s="420"/>
      <c r="G60" s="566"/>
      <c r="H60" s="268" t="s">
        <v>31</v>
      </c>
      <c r="I60" s="58"/>
      <c r="J60" s="159"/>
      <c r="K60" s="127"/>
      <c r="L60" s="128"/>
      <c r="M60" s="192">
        <f t="shared" si="16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81"/>
      <c r="B61" s="383"/>
      <c r="C61" s="385"/>
      <c r="D61" s="387"/>
      <c r="E61" s="279" t="s">
        <v>113</v>
      </c>
      <c r="F61" s="276" t="s">
        <v>14</v>
      </c>
      <c r="G61" s="566"/>
      <c r="H61" s="289" t="s">
        <v>15</v>
      </c>
      <c r="I61" s="320">
        <f t="shared" ref="I61" si="17">J61+L61</f>
        <v>0.3</v>
      </c>
      <c r="J61" s="334"/>
      <c r="K61" s="162"/>
      <c r="L61" s="163">
        <v>0.3</v>
      </c>
      <c r="M61" s="321">
        <f t="shared" si="16"/>
        <v>40</v>
      </c>
      <c r="N61" s="334">
        <v>20</v>
      </c>
      <c r="O61" s="162"/>
      <c r="P61" s="163">
        <v>20</v>
      </c>
      <c r="Q61" s="260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50000000000001" customHeight="1" thickBot="1" x14ac:dyDescent="0.25">
      <c r="A62" s="381"/>
      <c r="B62" s="383"/>
      <c r="C62" s="385"/>
      <c r="D62" s="387"/>
      <c r="E62" s="261"/>
      <c r="F62" s="397" t="s">
        <v>17</v>
      </c>
      <c r="G62" s="398"/>
      <c r="H62" s="399"/>
      <c r="I62" s="137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416">
        <v>2</v>
      </c>
      <c r="B63" s="382">
        <v>1</v>
      </c>
      <c r="C63" s="384">
        <v>2</v>
      </c>
      <c r="D63" s="386" t="s">
        <v>82</v>
      </c>
      <c r="E63" s="429">
        <v>9</v>
      </c>
      <c r="F63" s="499" t="s">
        <v>14</v>
      </c>
      <c r="G63" s="499" t="s">
        <v>66</v>
      </c>
      <c r="H63" s="322" t="s">
        <v>15</v>
      </c>
      <c r="I63" s="297">
        <f t="shared" si="18"/>
        <v>12.8</v>
      </c>
      <c r="J63" s="298"/>
      <c r="K63" s="298"/>
      <c r="L63" s="122">
        <v>12.8</v>
      </c>
      <c r="M63" s="297">
        <f t="shared" si="19"/>
        <v>0</v>
      </c>
      <c r="N63" s="298"/>
      <c r="O63" s="298"/>
      <c r="P63" s="122"/>
      <c r="Q63" s="144"/>
      <c r="R63" s="140"/>
      <c r="S63" s="140"/>
      <c r="T63" s="129"/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417"/>
      <c r="B64" s="383"/>
      <c r="C64" s="385"/>
      <c r="D64" s="387"/>
      <c r="E64" s="430"/>
      <c r="F64" s="564"/>
      <c r="G64" s="564"/>
      <c r="H64" s="323" t="s">
        <v>98</v>
      </c>
      <c r="I64" s="324">
        <f t="shared" si="18"/>
        <v>7.7</v>
      </c>
      <c r="J64" s="325"/>
      <c r="K64" s="326"/>
      <c r="L64" s="327">
        <v>7.7</v>
      </c>
      <c r="M64" s="324">
        <f>N64+P64</f>
        <v>20.3</v>
      </c>
      <c r="N64" s="325"/>
      <c r="O64" s="326"/>
      <c r="P64" s="327">
        <v>20.3</v>
      </c>
      <c r="Q64" s="132"/>
      <c r="R64" s="127"/>
      <c r="S64" s="127"/>
      <c r="T64" s="128"/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417"/>
      <c r="B65" s="383"/>
      <c r="C65" s="385"/>
      <c r="D65" s="387"/>
      <c r="E65" s="430"/>
      <c r="F65" s="564"/>
      <c r="G65" s="564"/>
      <c r="H65" s="274" t="s">
        <v>31</v>
      </c>
      <c r="I65" s="324">
        <f t="shared" si="18"/>
        <v>43.3</v>
      </c>
      <c r="J65" s="325"/>
      <c r="K65" s="326"/>
      <c r="L65" s="327">
        <v>43.3</v>
      </c>
      <c r="M65" s="324">
        <f>N65+P65</f>
        <v>115</v>
      </c>
      <c r="N65" s="325"/>
      <c r="O65" s="326"/>
      <c r="P65" s="327">
        <v>115</v>
      </c>
      <c r="Q65" s="132"/>
      <c r="R65" s="127"/>
      <c r="S65" s="127"/>
      <c r="T65" s="128"/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417"/>
      <c r="B66" s="383"/>
      <c r="C66" s="385"/>
      <c r="D66" s="387"/>
      <c r="E66" s="431"/>
      <c r="F66" s="564"/>
      <c r="G66" s="564"/>
      <c r="H66" s="274" t="s">
        <v>145</v>
      </c>
      <c r="I66" s="324">
        <f t="shared" si="18"/>
        <v>0</v>
      </c>
      <c r="J66" s="325"/>
      <c r="K66" s="326"/>
      <c r="L66" s="327"/>
      <c r="M66" s="192">
        <v>245.8</v>
      </c>
      <c r="N66" s="170"/>
      <c r="O66" s="127"/>
      <c r="P66" s="128">
        <v>245.8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417"/>
      <c r="B67" s="383"/>
      <c r="C67" s="385"/>
      <c r="D67" s="387"/>
      <c r="E67" s="574" t="s">
        <v>115</v>
      </c>
      <c r="F67" s="564"/>
      <c r="G67" s="564"/>
      <c r="H67" s="376" t="s">
        <v>15</v>
      </c>
      <c r="I67" s="132">
        <f t="shared" si="18"/>
        <v>0</v>
      </c>
      <c r="J67" s="127"/>
      <c r="K67" s="127"/>
      <c r="L67" s="128"/>
      <c r="M67" s="284">
        <f t="shared" ref="M67:M69" si="22">N67+P67</f>
        <v>20</v>
      </c>
      <c r="N67" s="170"/>
      <c r="O67" s="127"/>
      <c r="P67" s="128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8"/>
      <c r="B68" s="419"/>
      <c r="C68" s="420"/>
      <c r="D68" s="421"/>
      <c r="E68" s="575"/>
      <c r="F68" s="490" t="s">
        <v>17</v>
      </c>
      <c r="G68" s="491"/>
      <c r="H68" s="492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2"/>
        <v>401.1</v>
      </c>
      <c r="N68" s="44">
        <f>N67+N65+N64+N63</f>
        <v>0</v>
      </c>
      <c r="O68" s="44"/>
      <c r="P68" s="45">
        <f>P63+P64+P65+P66+P67</f>
        <v>401.1</v>
      </c>
      <c r="Q68" s="137">
        <f t="shared" ref="Q68" si="23">SUM(R68,T68)</f>
        <v>433.4</v>
      </c>
      <c r="R68" s="44">
        <f>R63+R64+R65+R67</f>
        <v>0</v>
      </c>
      <c r="S68" s="44">
        <f>SUM(S63:S65)</f>
        <v>0</v>
      </c>
      <c r="T68" s="45">
        <f>T63+T64+T65+T67</f>
        <v>433.4</v>
      </c>
      <c r="U68" s="137">
        <f t="shared" ref="U68" si="24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416">
        <v>2</v>
      </c>
      <c r="B69" s="382">
        <v>1</v>
      </c>
      <c r="C69" s="384">
        <v>3</v>
      </c>
      <c r="D69" s="386" t="s">
        <v>69</v>
      </c>
      <c r="E69" s="475">
        <v>9</v>
      </c>
      <c r="F69" s="385" t="s">
        <v>14</v>
      </c>
      <c r="G69" s="423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2"/>
        <v>60</v>
      </c>
      <c r="N69" s="193"/>
      <c r="O69" s="193"/>
      <c r="P69" s="59">
        <v>60</v>
      </c>
      <c r="Q69" s="154">
        <f>R69+T69</f>
        <v>400</v>
      </c>
      <c r="R69" s="193"/>
      <c r="S69" s="193"/>
      <c r="T69" s="59">
        <v>400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417"/>
      <c r="B70" s="383"/>
      <c r="C70" s="385"/>
      <c r="D70" s="387"/>
      <c r="E70" s="476"/>
      <c r="F70" s="422"/>
      <c r="G70" s="424"/>
      <c r="H70" s="328" t="s">
        <v>137</v>
      </c>
      <c r="I70" s="168"/>
      <c r="J70" s="186"/>
      <c r="K70" s="186"/>
      <c r="L70" s="239"/>
      <c r="M70" s="257">
        <v>200</v>
      </c>
      <c r="N70" s="221"/>
      <c r="O70" s="221"/>
      <c r="P70" s="220">
        <v>200</v>
      </c>
      <c r="Q70" s="257">
        <v>757</v>
      </c>
      <c r="R70" s="221"/>
      <c r="S70" s="221"/>
      <c r="T70" s="220">
        <v>757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8"/>
      <c r="B71" s="419"/>
      <c r="C71" s="420"/>
      <c r="D71" s="421"/>
      <c r="E71" s="541"/>
      <c r="F71" s="413" t="s">
        <v>17</v>
      </c>
      <c r="G71" s="414"/>
      <c r="H71" s="415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260</v>
      </c>
      <c r="N71" s="44">
        <f>N69+N70</f>
        <v>0</v>
      </c>
      <c r="O71" s="44">
        <f>O69+O70</f>
        <v>0</v>
      </c>
      <c r="P71" s="45">
        <f>SUM(P69:P70)</f>
        <v>260</v>
      </c>
      <c r="Q71" s="137">
        <f>SUM(R71,T71)</f>
        <v>1157</v>
      </c>
      <c r="R71" s="44">
        <f>R69+R70+R61</f>
        <v>0</v>
      </c>
      <c r="S71" s="44">
        <f>S69+S70</f>
        <v>0</v>
      </c>
      <c r="T71" s="45">
        <f>SUM(T69:T70)</f>
        <v>1157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416">
        <v>2</v>
      </c>
      <c r="B72" s="382">
        <v>1</v>
      </c>
      <c r="C72" s="385">
        <v>4</v>
      </c>
      <c r="D72" s="387" t="s">
        <v>130</v>
      </c>
      <c r="E72" s="572">
        <v>9</v>
      </c>
      <c r="F72" s="315" t="s">
        <v>14</v>
      </c>
      <c r="G72" s="318" t="s">
        <v>131</v>
      </c>
      <c r="H72" s="167" t="s">
        <v>15</v>
      </c>
      <c r="I72" s="176"/>
      <c r="J72" s="177"/>
      <c r="K72" s="177"/>
      <c r="L72" s="178"/>
      <c r="M72" s="176">
        <f t="shared" ref="M72" si="25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8"/>
      <c r="B73" s="419"/>
      <c r="C73" s="425"/>
      <c r="D73" s="412"/>
      <c r="E73" s="573"/>
      <c r="F73" s="413" t="s">
        <v>17</v>
      </c>
      <c r="G73" s="414"/>
      <c r="H73" s="415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407" t="s">
        <v>24</v>
      </c>
      <c r="D74" s="408"/>
      <c r="E74" s="408"/>
      <c r="F74" s="408"/>
      <c r="G74" s="408"/>
      <c r="H74" s="409"/>
      <c r="I74" s="145">
        <f>I62+I68+I71</f>
        <v>64.099999999999994</v>
      </c>
      <c r="J74" s="146">
        <f>J71+J68+J62+J73</f>
        <v>0</v>
      </c>
      <c r="K74" s="146">
        <f t="shared" ref="K74:L74" si="26">K71+K68+K62+K73</f>
        <v>0</v>
      </c>
      <c r="L74" s="146">
        <f t="shared" si="26"/>
        <v>64.099999999999994</v>
      </c>
      <c r="M74" s="145">
        <f>SUM(N74,P74)</f>
        <v>828.5</v>
      </c>
      <c r="N74" s="146">
        <f>N71+N68+N62+N73</f>
        <v>20</v>
      </c>
      <c r="O74" s="146">
        <f t="shared" ref="O74" si="27">O71+O68+O62+O73</f>
        <v>0</v>
      </c>
      <c r="P74" s="146">
        <f t="shared" ref="P74" si="28">P71+P68+P62+P73</f>
        <v>808.5</v>
      </c>
      <c r="Q74" s="145">
        <f t="shared" ref="Q74" si="29">SUM(R74,T74)</f>
        <v>1620.4</v>
      </c>
      <c r="R74" s="146">
        <f>R71+R68+R62+R73</f>
        <v>0</v>
      </c>
      <c r="S74" s="146">
        <f t="shared" ref="S74" si="30">S71+S68+S62+S73</f>
        <v>0</v>
      </c>
      <c r="T74" s="146">
        <f t="shared" ref="T74" si="31">T71+T68+T62+T73</f>
        <v>1620.4</v>
      </c>
      <c r="U74" s="145">
        <f t="shared" ref="U74:U75" si="32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518" t="s">
        <v>25</v>
      </c>
      <c r="C75" s="519"/>
      <c r="D75" s="519"/>
      <c r="E75" s="519"/>
      <c r="F75" s="519"/>
      <c r="G75" s="519"/>
      <c r="H75" s="520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828.5</v>
      </c>
      <c r="N75" s="52">
        <f>SUM(N74)</f>
        <v>20</v>
      </c>
      <c r="O75" s="52">
        <f>SUM(O74)</f>
        <v>0</v>
      </c>
      <c r="P75" s="53">
        <f>SUM(P74)</f>
        <v>808.5</v>
      </c>
      <c r="Q75" s="51">
        <f>SUM(R75,T75)</f>
        <v>1620.4</v>
      </c>
      <c r="R75" s="52">
        <f>SUM(R74)</f>
        <v>0</v>
      </c>
      <c r="S75" s="52">
        <f>SUM(S74)</f>
        <v>0</v>
      </c>
      <c r="T75" s="53">
        <f>SUM(T74)</f>
        <v>1620.4</v>
      </c>
      <c r="U75" s="51">
        <f t="shared" si="32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405" t="s">
        <v>95</v>
      </c>
      <c r="C76" s="406"/>
      <c r="D76" s="406"/>
      <c r="E76" s="406"/>
      <c r="F76" s="406"/>
      <c r="G76" s="406"/>
      <c r="H76" s="406"/>
      <c r="I76" s="406"/>
      <c r="J76" s="406"/>
      <c r="K76" s="406"/>
      <c r="L76" s="406"/>
      <c r="M76" s="406"/>
      <c r="N76" s="406"/>
      <c r="O76" s="406"/>
      <c r="P76" s="406"/>
      <c r="Q76" s="406"/>
      <c r="R76" s="406"/>
      <c r="S76" s="406"/>
      <c r="T76" s="406"/>
      <c r="U76" s="406"/>
      <c r="V76" s="406"/>
      <c r="W76" s="406"/>
      <c r="X76" s="484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393" t="s">
        <v>32</v>
      </c>
      <c r="D77" s="394"/>
      <c r="E77" s="394"/>
      <c r="F77" s="394"/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  <c r="S77" s="394"/>
      <c r="T77" s="394"/>
      <c r="U77" s="394"/>
      <c r="V77" s="394"/>
      <c r="W77" s="394"/>
      <c r="X77" s="485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80">
        <v>3</v>
      </c>
      <c r="B78" s="382">
        <v>1</v>
      </c>
      <c r="C78" s="385">
        <v>1</v>
      </c>
      <c r="D78" s="387" t="s">
        <v>54</v>
      </c>
      <c r="E78" s="476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132">
        <v>15</v>
      </c>
      <c r="R78" s="130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81"/>
      <c r="B79" s="383"/>
      <c r="C79" s="385"/>
      <c r="D79" s="387"/>
      <c r="E79" s="476"/>
      <c r="F79" s="397" t="s">
        <v>17</v>
      </c>
      <c r="G79" s="398"/>
      <c r="H79" s="399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80">
        <v>3</v>
      </c>
      <c r="B80" s="382">
        <v>1</v>
      </c>
      <c r="C80" s="384">
        <v>2</v>
      </c>
      <c r="D80" s="386" t="s">
        <v>102</v>
      </c>
      <c r="E80" s="559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4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81"/>
      <c r="B81" s="383"/>
      <c r="C81" s="385"/>
      <c r="D81" s="387"/>
      <c r="E81" s="553"/>
      <c r="F81" s="397" t="s">
        <v>17</v>
      </c>
      <c r="G81" s="398"/>
      <c r="H81" s="399"/>
      <c r="I81" s="37">
        <f t="shared" ref="I81" si="33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4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5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6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5">
      <c r="A82" s="92">
        <v>3</v>
      </c>
      <c r="B82" s="93">
        <v>1</v>
      </c>
      <c r="C82" s="402" t="s">
        <v>24</v>
      </c>
      <c r="D82" s="403"/>
      <c r="E82" s="403"/>
      <c r="F82" s="403"/>
      <c r="G82" s="403"/>
      <c r="H82" s="404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5">
      <c r="A83" s="86">
        <v>3</v>
      </c>
      <c r="B83" s="87">
        <v>2</v>
      </c>
      <c r="C83" s="393" t="s">
        <v>94</v>
      </c>
      <c r="D83" s="394"/>
      <c r="E83" s="394"/>
      <c r="F83" s="394"/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5"/>
      <c r="V83" s="395"/>
      <c r="W83" s="395"/>
      <c r="X83" s="396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80">
        <v>3</v>
      </c>
      <c r="B84" s="382">
        <v>2</v>
      </c>
      <c r="C84" s="385">
        <v>1</v>
      </c>
      <c r="D84" s="466" t="s">
        <v>28</v>
      </c>
      <c r="E84" s="389" t="s">
        <v>120</v>
      </c>
      <c r="F84" s="420" t="s">
        <v>29</v>
      </c>
      <c r="G84" s="420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v>228.5</v>
      </c>
      <c r="N84" s="127">
        <v>228.5</v>
      </c>
      <c r="O84" s="127">
        <v>201.6</v>
      </c>
      <c r="P84" s="128"/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81"/>
      <c r="B85" s="383"/>
      <c r="C85" s="385"/>
      <c r="D85" s="466"/>
      <c r="E85" s="389"/>
      <c r="F85" s="501"/>
      <c r="G85" s="501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v>10</v>
      </c>
      <c r="N85" s="193">
        <v>10</v>
      </c>
      <c r="O85" s="193">
        <v>2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81"/>
      <c r="B86" s="383"/>
      <c r="C86" s="385"/>
      <c r="D86" s="466"/>
      <c r="E86" s="389"/>
      <c r="F86" s="384"/>
      <c r="G86" s="384"/>
      <c r="H86" s="262" t="s">
        <v>146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81"/>
      <c r="B87" s="383"/>
      <c r="C87" s="385"/>
      <c r="D87" s="466"/>
      <c r="E87" s="389"/>
      <c r="F87" s="397" t="s">
        <v>17</v>
      </c>
      <c r="G87" s="398"/>
      <c r="H87" s="399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240.6</v>
      </c>
      <c r="N87" s="38">
        <f>SUM(N84:N86)</f>
        <v>240.6</v>
      </c>
      <c r="O87" s="138">
        <f t="shared" ref="O87:P87" si="37">SUM(O84:O86)</f>
        <v>205.6</v>
      </c>
      <c r="P87" s="138">
        <f t="shared" si="37"/>
        <v>0</v>
      </c>
      <c r="Q87" s="137">
        <f>SUM(R87,T87)</f>
        <v>237.1</v>
      </c>
      <c r="R87" s="138">
        <f>SUM(R84:R86)</f>
        <v>237.1</v>
      </c>
      <c r="S87" s="138">
        <f t="shared" ref="S87" si="38">SUM(S84:S86)</f>
        <v>203.6</v>
      </c>
      <c r="T87" s="138">
        <f t="shared" ref="T87" si="39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0">SUM(W84:W86)</f>
        <v>203.6</v>
      </c>
      <c r="X87" s="138">
        <f t="shared" ref="X87" si="41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02" t="s">
        <v>24</v>
      </c>
      <c r="D88" s="403"/>
      <c r="E88" s="403"/>
      <c r="F88" s="562"/>
      <c r="G88" s="562"/>
      <c r="H88" s="563"/>
      <c r="I88" s="48">
        <f>SUM(J88,L88)</f>
        <v>240.8</v>
      </c>
      <c r="J88" s="49">
        <f t="shared" ref="J88:L88" si="42">SUM(J87)</f>
        <v>240.4</v>
      </c>
      <c r="K88" s="49">
        <f t="shared" si="42"/>
        <v>198.5</v>
      </c>
      <c r="L88" s="50">
        <f t="shared" si="42"/>
        <v>0.4</v>
      </c>
      <c r="M88" s="48">
        <f>SUM(N88,P88)</f>
        <v>240.6</v>
      </c>
      <c r="N88" s="49">
        <f>SUM(N87)</f>
        <v>240.6</v>
      </c>
      <c r="O88" s="49">
        <f>SUM(O87)</f>
        <v>205.6</v>
      </c>
      <c r="P88" s="50">
        <f>SUM(P87)</f>
        <v>0</v>
      </c>
      <c r="Q88" s="145">
        <f>SUM(R88,T88)</f>
        <v>237.1</v>
      </c>
      <c r="R88" s="146">
        <f t="shared" ref="R88:T88" si="43">SUM(R87)</f>
        <v>237.1</v>
      </c>
      <c r="S88" s="146">
        <f t="shared" si="43"/>
        <v>203.6</v>
      </c>
      <c r="T88" s="50">
        <f t="shared" si="43"/>
        <v>0</v>
      </c>
      <c r="U88" s="48">
        <f>SUM(V88,X88)</f>
        <v>237.1</v>
      </c>
      <c r="V88" s="49">
        <f t="shared" ref="V88:X88" si="44">SUM(V87)</f>
        <v>237.1</v>
      </c>
      <c r="W88" s="49">
        <f t="shared" si="44"/>
        <v>203.6</v>
      </c>
      <c r="X88" s="50">
        <f t="shared" si="44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5">
      <c r="A89" s="98">
        <v>3</v>
      </c>
      <c r="B89" s="518" t="s">
        <v>25</v>
      </c>
      <c r="C89" s="519"/>
      <c r="D89" s="519"/>
      <c r="E89" s="519"/>
      <c r="F89" s="519"/>
      <c r="G89" s="519"/>
      <c r="H89" s="520"/>
      <c r="I89" s="51">
        <f t="shared" ref="I89" si="45">SUM(J89,L89)</f>
        <v>257.2</v>
      </c>
      <c r="J89" s="52">
        <f>J88+J82</f>
        <v>256.8</v>
      </c>
      <c r="K89" s="52">
        <f t="shared" ref="K89:L89" si="46">K88+K82</f>
        <v>198.5</v>
      </c>
      <c r="L89" s="52">
        <f t="shared" si="46"/>
        <v>0.4</v>
      </c>
      <c r="M89" s="51">
        <f>SUM(N89,P89)</f>
        <v>257.39999999999998</v>
      </c>
      <c r="N89" s="52">
        <f>N88+N82</f>
        <v>257.39999999999998</v>
      </c>
      <c r="O89" s="52">
        <f t="shared" ref="O89" si="47">O88+O82</f>
        <v>205.6</v>
      </c>
      <c r="P89" s="52">
        <f t="shared" ref="P89" si="48">P88+P82</f>
        <v>0</v>
      </c>
      <c r="Q89" s="51">
        <f t="shared" ref="Q89" si="49">SUM(R89,T89)</f>
        <v>253.9</v>
      </c>
      <c r="R89" s="52">
        <f>R88+R82</f>
        <v>253.9</v>
      </c>
      <c r="S89" s="52">
        <f t="shared" ref="S89" si="50">S88+S82</f>
        <v>203.6</v>
      </c>
      <c r="T89" s="52">
        <f t="shared" ref="T89" si="51">T88+T82</f>
        <v>0</v>
      </c>
      <c r="U89" s="51">
        <f t="shared" ref="U89" si="52">SUM(V89,X89)</f>
        <v>253.9</v>
      </c>
      <c r="V89" s="52">
        <f>V88+V82</f>
        <v>253.9</v>
      </c>
      <c r="W89" s="52">
        <f t="shared" ref="W89" si="53">W88+W82</f>
        <v>203.6</v>
      </c>
      <c r="X89" s="52">
        <f t="shared" ref="X89" si="54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5">
      <c r="A90" s="99">
        <v>4</v>
      </c>
      <c r="B90" s="405" t="s">
        <v>33</v>
      </c>
      <c r="C90" s="406"/>
      <c r="D90" s="406"/>
      <c r="E90" s="406"/>
      <c r="F90" s="406"/>
      <c r="G90" s="406"/>
      <c r="H90" s="406"/>
      <c r="I90" s="406"/>
      <c r="J90" s="406"/>
      <c r="K90" s="406"/>
      <c r="L90" s="406"/>
      <c r="M90" s="406"/>
      <c r="N90" s="406"/>
      <c r="O90" s="406"/>
      <c r="P90" s="406"/>
      <c r="Q90" s="406"/>
      <c r="R90" s="406"/>
      <c r="S90" s="406"/>
      <c r="T90" s="406"/>
      <c r="U90" s="406"/>
      <c r="V90" s="406"/>
      <c r="W90" s="406"/>
      <c r="X90" s="484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5">
      <c r="A91" s="86">
        <v>4</v>
      </c>
      <c r="B91" s="102">
        <v>1</v>
      </c>
      <c r="C91" s="393" t="s">
        <v>34</v>
      </c>
      <c r="D91" s="394"/>
      <c r="E91" s="394"/>
      <c r="F91" s="394"/>
      <c r="G91" s="394"/>
      <c r="H91" s="394"/>
      <c r="I91" s="394"/>
      <c r="J91" s="394"/>
      <c r="K91" s="394"/>
      <c r="L91" s="394"/>
      <c r="M91" s="394"/>
      <c r="N91" s="394"/>
      <c r="O91" s="394"/>
      <c r="P91" s="394"/>
      <c r="Q91" s="394"/>
      <c r="R91" s="394"/>
      <c r="S91" s="394"/>
      <c r="T91" s="394"/>
      <c r="U91" s="394"/>
      <c r="V91" s="394"/>
      <c r="W91" s="394"/>
      <c r="X91" s="485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5">
      <c r="A92" s="380">
        <v>4</v>
      </c>
      <c r="B92" s="382">
        <v>1</v>
      </c>
      <c r="C92" s="385">
        <v>1</v>
      </c>
      <c r="D92" s="496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132">
        <v>37</v>
      </c>
      <c r="R92" s="12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5">
      <c r="A93" s="381"/>
      <c r="B93" s="383"/>
      <c r="C93" s="385"/>
      <c r="D93" s="497"/>
      <c r="E93" s="181"/>
      <c r="F93" s="397" t="s">
        <v>17</v>
      </c>
      <c r="G93" s="398"/>
      <c r="H93" s="399"/>
      <c r="I93" s="137">
        <f t="shared" ref="I93" si="55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3">
      <c r="A94" s="380">
        <v>4</v>
      </c>
      <c r="B94" s="382">
        <v>1</v>
      </c>
      <c r="C94" s="384">
        <v>2</v>
      </c>
      <c r="D94" s="386" t="s">
        <v>126</v>
      </c>
      <c r="E94" s="100">
        <v>9</v>
      </c>
      <c r="F94" s="486" t="s">
        <v>35</v>
      </c>
      <c r="G94" s="469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144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5">
      <c r="A95" s="381"/>
      <c r="B95" s="383"/>
      <c r="C95" s="385"/>
      <c r="D95" s="387"/>
      <c r="E95" s="293">
        <v>29</v>
      </c>
      <c r="F95" s="385"/>
      <c r="G95" s="423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5">
      <c r="A96" s="381"/>
      <c r="B96" s="383"/>
      <c r="C96" s="385"/>
      <c r="D96" s="387"/>
      <c r="E96" s="89"/>
      <c r="F96" s="397" t="s">
        <v>17</v>
      </c>
      <c r="G96" s="398"/>
      <c r="H96" s="399"/>
      <c r="I96" s="37">
        <f t="shared" ref="I96" si="56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57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58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59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5">
      <c r="A97" s="380">
        <v>4</v>
      </c>
      <c r="B97" s="382">
        <v>1</v>
      </c>
      <c r="C97" s="384">
        <v>3</v>
      </c>
      <c r="D97" s="386" t="s">
        <v>79</v>
      </c>
      <c r="E97" s="475">
        <v>2</v>
      </c>
      <c r="F97" s="469" t="s">
        <v>35</v>
      </c>
      <c r="G97" s="469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20</v>
      </c>
      <c r="N97" s="140">
        <v>20</v>
      </c>
      <c r="O97" s="140">
        <v>0</v>
      </c>
      <c r="P97" s="60"/>
      <c r="Q97" s="144">
        <f>R97+T97</f>
        <v>65</v>
      </c>
      <c r="R97" s="140">
        <v>65</v>
      </c>
      <c r="S97" s="140">
        <v>0</v>
      </c>
      <c r="T97" s="60">
        <v>0</v>
      </c>
      <c r="U97" s="43">
        <f t="shared" si="59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5">
      <c r="A98" s="381"/>
      <c r="B98" s="383"/>
      <c r="C98" s="385"/>
      <c r="D98" s="387"/>
      <c r="E98" s="476"/>
      <c r="F98" s="470"/>
      <c r="G98" s="470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5">
      <c r="A99" s="381"/>
      <c r="B99" s="383"/>
      <c r="C99" s="385"/>
      <c r="D99" s="387"/>
      <c r="E99" s="476"/>
      <c r="F99" s="397" t="s">
        <v>17</v>
      </c>
      <c r="G99" s="398"/>
      <c r="H99" s="399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20</v>
      </c>
      <c r="N99" s="44">
        <f>N97</f>
        <v>20</v>
      </c>
      <c r="O99" s="44">
        <f>SUM(O97:O98)</f>
        <v>0</v>
      </c>
      <c r="P99" s="45">
        <f>SUM(P97:P98)</f>
        <v>0</v>
      </c>
      <c r="Q99" s="137">
        <f>R99+T99</f>
        <v>65</v>
      </c>
      <c r="R99" s="44">
        <f>R97</f>
        <v>65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5">
      <c r="A100" s="380">
        <v>4</v>
      </c>
      <c r="B100" s="382">
        <v>1</v>
      </c>
      <c r="C100" s="384">
        <v>4</v>
      </c>
      <c r="D100" s="386" t="s">
        <v>58</v>
      </c>
      <c r="E100" s="475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35">
      <c r="A101" s="381"/>
      <c r="B101" s="383"/>
      <c r="C101" s="385"/>
      <c r="D101" s="387"/>
      <c r="E101" s="476"/>
      <c r="F101" s="397" t="s">
        <v>17</v>
      </c>
      <c r="G101" s="398"/>
      <c r="H101" s="399"/>
      <c r="I101" s="37">
        <f t="shared" ref="I101:I103" si="60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5">
      <c r="A102" s="380">
        <v>5</v>
      </c>
      <c r="B102" s="382">
        <v>1</v>
      </c>
      <c r="C102" s="384">
        <v>6</v>
      </c>
      <c r="D102" s="386" t="s">
        <v>59</v>
      </c>
      <c r="E102" s="475">
        <v>35</v>
      </c>
      <c r="F102" s="94" t="s">
        <v>35</v>
      </c>
      <c r="G102" s="95" t="s">
        <v>62</v>
      </c>
      <c r="H102" s="96" t="s">
        <v>15</v>
      </c>
      <c r="I102" s="43">
        <f t="shared" si="60"/>
        <v>0</v>
      </c>
      <c r="J102" s="40">
        <v>0</v>
      </c>
      <c r="K102" s="40">
        <v>0</v>
      </c>
      <c r="L102" s="60">
        <v>0</v>
      </c>
      <c r="M102" s="43">
        <f t="shared" si="57"/>
        <v>0</v>
      </c>
      <c r="N102" s="40">
        <v>0</v>
      </c>
      <c r="O102" s="40">
        <v>0</v>
      </c>
      <c r="P102" s="60">
        <v>0</v>
      </c>
      <c r="Q102" s="144">
        <f t="shared" ref="Q102:Q103" si="61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2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5">
      <c r="A103" s="381"/>
      <c r="B103" s="383"/>
      <c r="C103" s="385"/>
      <c r="D103" s="387"/>
      <c r="E103" s="476"/>
      <c r="F103" s="397" t="s">
        <v>17</v>
      </c>
      <c r="G103" s="398"/>
      <c r="H103" s="399"/>
      <c r="I103" s="37">
        <f t="shared" si="60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7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1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2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3">
      <c r="A104" s="569">
        <v>4</v>
      </c>
      <c r="B104" s="498">
        <v>1</v>
      </c>
      <c r="C104" s="501">
        <v>5</v>
      </c>
      <c r="D104" s="386" t="s">
        <v>108</v>
      </c>
      <c r="E104" s="183">
        <v>23</v>
      </c>
      <c r="F104" s="499" t="s">
        <v>35</v>
      </c>
      <c r="G104" s="469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35">
      <c r="A105" s="569"/>
      <c r="B105" s="498"/>
      <c r="C105" s="501"/>
      <c r="D105" s="577"/>
      <c r="E105" s="183">
        <v>2</v>
      </c>
      <c r="F105" s="500"/>
      <c r="G105" s="576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35">
      <c r="A106" s="569"/>
      <c r="B106" s="498"/>
      <c r="C106" s="501"/>
      <c r="D106" s="497"/>
      <c r="E106" s="184"/>
      <c r="F106" s="397" t="s">
        <v>17</v>
      </c>
      <c r="G106" s="398"/>
      <c r="H106" s="399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542">
        <v>4</v>
      </c>
      <c r="B107" s="382">
        <v>1</v>
      </c>
      <c r="C107" s="384">
        <v>6</v>
      </c>
      <c r="D107" s="386" t="s">
        <v>97</v>
      </c>
      <c r="E107" s="475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568"/>
      <c r="B108" s="419"/>
      <c r="C108" s="420"/>
      <c r="D108" s="421"/>
      <c r="E108" s="541"/>
      <c r="F108" s="397" t="s">
        <v>17</v>
      </c>
      <c r="G108" s="398"/>
      <c r="H108" s="399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567">
        <v>4</v>
      </c>
      <c r="B109" s="550">
        <v>1</v>
      </c>
      <c r="C109" s="549">
        <v>7</v>
      </c>
      <c r="D109" s="570" t="s">
        <v>122</v>
      </c>
      <c r="E109" s="471" t="s">
        <v>120</v>
      </c>
      <c r="F109" s="469" t="s">
        <v>35</v>
      </c>
      <c r="G109" s="557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329">
        <f>T109</f>
        <v>200</v>
      </c>
      <c r="R109" s="298"/>
      <c r="S109" s="298"/>
      <c r="T109" s="122">
        <v>200</v>
      </c>
      <c r="U109" s="153">
        <f t="shared" ref="U109" si="63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567"/>
      <c r="B110" s="550"/>
      <c r="C110" s="549"/>
      <c r="D110" s="570"/>
      <c r="E110" s="471"/>
      <c r="F110" s="423"/>
      <c r="G110" s="539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330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567"/>
      <c r="B111" s="550"/>
      <c r="C111" s="549"/>
      <c r="D111" s="570"/>
      <c r="E111" s="471"/>
      <c r="F111" s="423"/>
      <c r="G111" s="539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330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567"/>
      <c r="B112" s="550"/>
      <c r="C112" s="549"/>
      <c r="D112" s="570"/>
      <c r="E112" s="471"/>
      <c r="F112" s="470"/>
      <c r="G112" s="558"/>
      <c r="H112" s="289" t="s">
        <v>133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333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567"/>
      <c r="B113" s="550"/>
      <c r="C113" s="549"/>
      <c r="D113" s="570"/>
      <c r="E113" s="472"/>
      <c r="F113" s="473" t="s">
        <v>17</v>
      </c>
      <c r="G113" s="410"/>
      <c r="H113" s="411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4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567">
        <v>4</v>
      </c>
      <c r="B114" s="550">
        <v>1</v>
      </c>
      <c r="C114" s="549">
        <v>8</v>
      </c>
      <c r="D114" s="474" t="s">
        <v>84</v>
      </c>
      <c r="E114" s="571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202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567"/>
      <c r="B115" s="550"/>
      <c r="C115" s="549"/>
      <c r="D115" s="474"/>
      <c r="E115" s="472"/>
      <c r="F115" s="473" t="s">
        <v>17</v>
      </c>
      <c r="G115" s="410"/>
      <c r="H115" s="411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5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6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543">
        <v>4</v>
      </c>
      <c r="B116" s="427">
        <v>1</v>
      </c>
      <c r="C116" s="423">
        <v>9</v>
      </c>
      <c r="D116" s="387" t="s">
        <v>85</v>
      </c>
      <c r="E116" s="560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132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543"/>
      <c r="B117" s="427"/>
      <c r="C117" s="423"/>
      <c r="D117" s="387"/>
      <c r="E117" s="553"/>
      <c r="F117" s="473" t="s">
        <v>17</v>
      </c>
      <c r="G117" s="410"/>
      <c r="H117" s="411"/>
      <c r="I117" s="111"/>
      <c r="J117" s="107"/>
      <c r="K117" s="107"/>
      <c r="L117" s="112">
        <f>SUM(L116)</f>
        <v>0</v>
      </c>
      <c r="M117" s="111">
        <f t="shared" ref="M117" si="67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68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69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80">
        <v>4</v>
      </c>
      <c r="B118" s="382">
        <v>1</v>
      </c>
      <c r="C118" s="384">
        <v>10</v>
      </c>
      <c r="D118" s="386" t="s">
        <v>92</v>
      </c>
      <c r="E118" s="561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81"/>
      <c r="B119" s="383"/>
      <c r="C119" s="385"/>
      <c r="D119" s="387"/>
      <c r="E119" s="476"/>
      <c r="F119" s="397" t="s">
        <v>17</v>
      </c>
      <c r="G119" s="398"/>
      <c r="H119" s="399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0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1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2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80">
        <v>4</v>
      </c>
      <c r="B120" s="382">
        <v>1</v>
      </c>
      <c r="C120" s="384">
        <v>11</v>
      </c>
      <c r="D120" s="386" t="s">
        <v>134</v>
      </c>
      <c r="E120" s="561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81"/>
      <c r="B121" s="383"/>
      <c r="C121" s="385"/>
      <c r="D121" s="387"/>
      <c r="E121" s="476"/>
      <c r="F121" s="397" t="s">
        <v>17</v>
      </c>
      <c r="G121" s="398"/>
      <c r="H121" s="399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542">
        <v>4</v>
      </c>
      <c r="B122" s="426">
        <v>1</v>
      </c>
      <c r="C122" s="544">
        <v>12</v>
      </c>
      <c r="D122" s="386" t="s">
        <v>80</v>
      </c>
      <c r="E122" s="552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543"/>
      <c r="B123" s="427"/>
      <c r="C123" s="423"/>
      <c r="D123" s="387"/>
      <c r="E123" s="553"/>
      <c r="F123" s="473" t="s">
        <v>17</v>
      </c>
      <c r="G123" s="410"/>
      <c r="H123" s="411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3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4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542">
        <v>4</v>
      </c>
      <c r="B124" s="426">
        <v>1</v>
      </c>
      <c r="C124" s="544">
        <v>13</v>
      </c>
      <c r="D124" s="386" t="s">
        <v>129</v>
      </c>
      <c r="E124" s="552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60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543"/>
      <c r="B125" s="427"/>
      <c r="C125" s="423"/>
      <c r="D125" s="387"/>
      <c r="E125" s="553"/>
      <c r="F125" s="473" t="s">
        <v>17</v>
      </c>
      <c r="G125" s="410"/>
      <c r="H125" s="411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5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6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80">
        <v>4</v>
      </c>
      <c r="B126" s="545">
        <v>1</v>
      </c>
      <c r="C126" s="547">
        <v>14</v>
      </c>
      <c r="D126" s="482" t="s">
        <v>106</v>
      </c>
      <c r="E126" s="554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144">
        <f>R126+T126</f>
        <v>60</v>
      </c>
      <c r="R126" s="140"/>
      <c r="S126" s="140"/>
      <c r="T126" s="60">
        <v>60</v>
      </c>
      <c r="U126" s="144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3">
      <c r="A127" s="448"/>
      <c r="B127" s="546"/>
      <c r="C127" s="548"/>
      <c r="D127" s="483"/>
      <c r="E127" s="555"/>
      <c r="F127" s="397" t="s">
        <v>17</v>
      </c>
      <c r="G127" s="398"/>
      <c r="H127" s="399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5">
      <c r="A128" s="528">
        <v>4</v>
      </c>
      <c r="B128" s="477">
        <v>1</v>
      </c>
      <c r="C128" s="480">
        <v>15</v>
      </c>
      <c r="D128" s="421" t="s">
        <v>110</v>
      </c>
      <c r="E128" s="478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5">
      <c r="A129" s="528"/>
      <c r="B129" s="477"/>
      <c r="C129" s="481"/>
      <c r="D129" s="474"/>
      <c r="E129" s="479"/>
      <c r="F129" s="397" t="s">
        <v>17</v>
      </c>
      <c r="G129" s="398"/>
      <c r="H129" s="399"/>
      <c r="I129" s="218">
        <f t="shared" ref="I129" si="77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78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79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0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3">
      <c r="A130" s="158">
        <v>4</v>
      </c>
      <c r="B130" s="101">
        <v>1</v>
      </c>
      <c r="C130" s="493" t="s">
        <v>24</v>
      </c>
      <c r="D130" s="494"/>
      <c r="E130" s="494"/>
      <c r="F130" s="494"/>
      <c r="G130" s="494"/>
      <c r="H130" s="495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1">K129+K127+K125+K123+K121+K119+K117+K115+K113+K108+K106+K101+K99+K96+K93</f>
        <v>0</v>
      </c>
      <c r="L130" s="146">
        <f t="shared" ref="L130" si="82">L129+L127+L125+L123+L121+L119+L117+L115+L113+L108+L106+L101+L99+L96+L93</f>
        <v>81.200000000000017</v>
      </c>
      <c r="M130" s="145">
        <f>N130+P130</f>
        <v>711.9</v>
      </c>
      <c r="N130" s="146">
        <f>N129+N127+N125+N123+N121+N119+N117+N115+N113+N108+N106+N101+N99+N96+N93</f>
        <v>212.2</v>
      </c>
      <c r="O130" s="146">
        <f t="shared" ref="O130:P130" si="83">O129+O127+O125+O123+O121+O119+O117+O115+O113+O108+O106+O101+O99+O96+O93</f>
        <v>66.400000000000006</v>
      </c>
      <c r="P130" s="146">
        <f t="shared" si="83"/>
        <v>499.7</v>
      </c>
      <c r="Q130" s="145">
        <f>R130+T130</f>
        <v>1151.5</v>
      </c>
      <c r="R130" s="146">
        <f>R129+R127+R125+R123+R121+R119+R117+R115+R113+R108+R106+R101+R99+R96+R93</f>
        <v>319.39999999999998</v>
      </c>
      <c r="S130" s="146">
        <f t="shared" ref="S130" si="84">S129+S127+S125+S123+S121+S119+S117+S115+S113+S108+S106+S101+S99+S96+S93</f>
        <v>32.1</v>
      </c>
      <c r="T130" s="146">
        <f t="shared" ref="T130" si="85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6">W129+W127+W125+W123+W121+W119+W117+W115+W113+W108+W106+W101+W99+W96+W93</f>
        <v>0</v>
      </c>
      <c r="X130" s="146">
        <f t="shared" ref="X130" si="87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8" thickBot="1" x14ac:dyDescent="0.3">
      <c r="A131" s="271">
        <v>4</v>
      </c>
      <c r="B131" s="272">
        <v>2</v>
      </c>
      <c r="C131" s="393" t="s">
        <v>148</v>
      </c>
      <c r="D131" s="394"/>
      <c r="E131" s="394"/>
      <c r="F131" s="394"/>
      <c r="G131" s="394"/>
      <c r="H131" s="394"/>
      <c r="I131" s="394"/>
      <c r="J131" s="394"/>
      <c r="K131" s="394"/>
      <c r="L131" s="394"/>
      <c r="M131" s="394"/>
      <c r="N131" s="394"/>
      <c r="O131" s="394"/>
      <c r="P131" s="394"/>
      <c r="Q131" s="394"/>
      <c r="R131" s="394"/>
      <c r="S131" s="394"/>
      <c r="T131" s="394"/>
      <c r="U131" s="394"/>
      <c r="V131" s="394"/>
      <c r="W131" s="394"/>
      <c r="X131" s="48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5">
      <c r="A132" s="418">
        <v>4</v>
      </c>
      <c r="B132" s="419">
        <v>2</v>
      </c>
      <c r="C132" s="420">
        <v>1</v>
      </c>
      <c r="D132" s="421" t="s">
        <v>71</v>
      </c>
      <c r="E132" s="375">
        <v>26</v>
      </c>
      <c r="F132" s="420" t="s">
        <v>35</v>
      </c>
      <c r="G132" s="420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5">
      <c r="A133" s="418"/>
      <c r="B133" s="419"/>
      <c r="C133" s="420"/>
      <c r="D133" s="421"/>
      <c r="E133" s="501">
        <v>2</v>
      </c>
      <c r="F133" s="385"/>
      <c r="G133" s="385"/>
      <c r="H133" s="370" t="s">
        <v>15</v>
      </c>
      <c r="I133" s="170">
        <v>34.799999999999997</v>
      </c>
      <c r="J133" s="130">
        <v>34.799999999999997</v>
      </c>
      <c r="K133" s="169"/>
      <c r="L133" s="371"/>
      <c r="M133" s="170"/>
      <c r="N133" s="58"/>
      <c r="O133" s="130">
        <v>0</v>
      </c>
      <c r="P133" s="128"/>
      <c r="Q133" s="170">
        <v>75</v>
      </c>
      <c r="R133" s="127"/>
      <c r="S133" s="130"/>
      <c r="T133" s="131">
        <v>75</v>
      </c>
      <c r="U133" s="170">
        <f>V133+X133</f>
        <v>75</v>
      </c>
      <c r="V133" s="127">
        <v>0</v>
      </c>
      <c r="W133" s="130">
        <v>0</v>
      </c>
      <c r="X133" s="131">
        <v>75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8.5" customHeight="1" thickBot="1" x14ac:dyDescent="0.3">
      <c r="A134" s="569"/>
      <c r="B134" s="498"/>
      <c r="C134" s="501"/>
      <c r="D134" s="474"/>
      <c r="E134" s="501"/>
      <c r="F134" s="551"/>
      <c r="G134" s="384"/>
      <c r="H134" s="91" t="s">
        <v>31</v>
      </c>
      <c r="I134" s="213">
        <f>J134</f>
        <v>32.1</v>
      </c>
      <c r="J134" s="211">
        <v>32.1</v>
      </c>
      <c r="K134" s="211"/>
      <c r="L134" s="217"/>
      <c r="M134" s="108">
        <v>4.2</v>
      </c>
      <c r="N134" s="223">
        <v>4.2</v>
      </c>
      <c r="O134" s="109">
        <v>0.5</v>
      </c>
      <c r="P134" s="220"/>
      <c r="Q134" s="257"/>
      <c r="R134" s="211"/>
      <c r="S134" s="211"/>
      <c r="T134" s="243"/>
      <c r="U134" s="213">
        <f>SUM(V134,X134)</f>
        <v>0</v>
      </c>
      <c r="V134" s="211">
        <v>0</v>
      </c>
      <c r="W134" s="211">
        <v>0</v>
      </c>
      <c r="X134" s="243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6" customFormat="1" ht="29.25" customHeight="1" thickBot="1" x14ac:dyDescent="0.35">
      <c r="A135" s="569"/>
      <c r="B135" s="498"/>
      <c r="C135" s="501"/>
      <c r="D135" s="474"/>
      <c r="E135" s="372"/>
      <c r="F135" s="397" t="s">
        <v>17</v>
      </c>
      <c r="G135" s="398"/>
      <c r="H135" s="399"/>
      <c r="I135" s="214">
        <f>SUM(J135,L135)</f>
        <v>67.7</v>
      </c>
      <c r="J135" s="215">
        <f>SUM(J132:J134)</f>
        <v>67</v>
      </c>
      <c r="K135" s="215">
        <f>SUM(K132:K134)</f>
        <v>0.1</v>
      </c>
      <c r="L135" s="216">
        <f>L132</f>
        <v>0.7</v>
      </c>
      <c r="M135" s="218">
        <f>N135+P135</f>
        <v>24.2</v>
      </c>
      <c r="N135" s="215">
        <f>N134+N133</f>
        <v>4.2</v>
      </c>
      <c r="O135" s="215">
        <f t="shared" ref="O135" si="88">O134+O133</f>
        <v>0.5</v>
      </c>
      <c r="P135" s="215">
        <f>P132</f>
        <v>20</v>
      </c>
      <c r="Q135" s="137">
        <f>Q133</f>
        <v>75</v>
      </c>
      <c r="R135" s="138">
        <f t="shared" ref="R135:X135" si="89">R133</f>
        <v>0</v>
      </c>
      <c r="S135" s="138">
        <f t="shared" si="89"/>
        <v>0</v>
      </c>
      <c r="T135" s="139">
        <f t="shared" si="89"/>
        <v>75</v>
      </c>
      <c r="U135" s="137">
        <f>U133</f>
        <v>75</v>
      </c>
      <c r="V135" s="138">
        <f t="shared" si="89"/>
        <v>0</v>
      </c>
      <c r="W135" s="138">
        <f t="shared" si="89"/>
        <v>0</v>
      </c>
      <c r="X135" s="139">
        <f t="shared" si="89"/>
        <v>75</v>
      </c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</row>
    <row r="136" spans="1:34" s="14" customFormat="1" ht="27" customHeight="1" x14ac:dyDescent="0.25">
      <c r="A136" s="380">
        <v>4</v>
      </c>
      <c r="B136" s="382">
        <v>2</v>
      </c>
      <c r="C136" s="538">
        <v>2</v>
      </c>
      <c r="D136" s="474" t="s">
        <v>100</v>
      </c>
      <c r="E136" s="475">
        <v>2</v>
      </c>
      <c r="F136" s="385" t="s">
        <v>35</v>
      </c>
      <c r="G136" s="539" t="s">
        <v>91</v>
      </c>
      <c r="H136" s="121" t="s">
        <v>15</v>
      </c>
      <c r="I136" s="203">
        <v>103</v>
      </c>
      <c r="J136" s="205">
        <v>103</v>
      </c>
      <c r="K136" s="206"/>
      <c r="L136" s="207"/>
      <c r="M136" s="208"/>
      <c r="N136" s="209"/>
      <c r="O136" s="210"/>
      <c r="P136" s="204"/>
      <c r="Q136" s="132">
        <f t="shared" ref="Q136" si="90">SUM(R136,T136)</f>
        <v>0</v>
      </c>
      <c r="R136" s="169">
        <v>0</v>
      </c>
      <c r="S136" s="130">
        <v>0</v>
      </c>
      <c r="T136" s="373"/>
      <c r="U136" s="374">
        <f t="shared" ref="U136" si="91">SUM(V136,X136)</f>
        <v>0</v>
      </c>
      <c r="V136" s="130">
        <v>0</v>
      </c>
      <c r="W136" s="130">
        <v>0</v>
      </c>
      <c r="X136" s="373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</row>
    <row r="137" spans="1:34" s="14" customFormat="1" ht="27" customHeight="1" thickBot="1" x14ac:dyDescent="0.3">
      <c r="A137" s="381"/>
      <c r="B137" s="383"/>
      <c r="C137" s="385"/>
      <c r="D137" s="474"/>
      <c r="E137" s="476"/>
      <c r="F137" s="524"/>
      <c r="G137" s="540"/>
      <c r="H137" s="212" t="s">
        <v>133</v>
      </c>
      <c r="I137" s="108">
        <v>112.9</v>
      </c>
      <c r="J137" s="221">
        <v>112.9</v>
      </c>
      <c r="K137" s="211"/>
      <c r="L137" s="225"/>
      <c r="M137" s="108"/>
      <c r="N137" s="223"/>
      <c r="O137" s="222"/>
      <c r="P137" s="198"/>
      <c r="Q137" s="202"/>
      <c r="R137" s="222"/>
      <c r="S137" s="169"/>
      <c r="T137" s="217"/>
      <c r="U137" s="202"/>
      <c r="V137" s="222"/>
      <c r="W137" s="169"/>
      <c r="X137" s="217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6" customFormat="1" ht="30" customHeight="1" thickBot="1" x14ac:dyDescent="0.35">
      <c r="A138" s="448"/>
      <c r="B138" s="419"/>
      <c r="C138" s="420"/>
      <c r="D138" s="474"/>
      <c r="E138" s="541"/>
      <c r="F138" s="525" t="s">
        <v>17</v>
      </c>
      <c r="G138" s="526"/>
      <c r="H138" s="527"/>
      <c r="I138" s="114">
        <f>I136+I137</f>
        <v>215.9</v>
      </c>
      <c r="J138" s="44">
        <f>J136+J137</f>
        <v>215.9</v>
      </c>
      <c r="K138" s="44"/>
      <c r="L138" s="45"/>
      <c r="M138" s="114"/>
      <c r="N138" s="224"/>
      <c r="O138" s="44"/>
      <c r="P138" s="115"/>
      <c r="Q138" s="196">
        <f>SUM(R138,T138)</f>
        <v>0</v>
      </c>
      <c r="R138" s="113">
        <f>SUM(R136:R136)</f>
        <v>0</v>
      </c>
      <c r="S138" s="44">
        <f>SUM(S136:S136)</f>
        <v>0</v>
      </c>
      <c r="T138" s="115">
        <f>SUM(T136:T136)</f>
        <v>0</v>
      </c>
      <c r="U138" s="171">
        <f>SUM(V138,X138)</f>
        <v>0</v>
      </c>
      <c r="V138" s="113">
        <f>SUM(V136:V136)</f>
        <v>0</v>
      </c>
      <c r="W138" s="44">
        <f>SUM(W136:W136)</f>
        <v>0</v>
      </c>
      <c r="X138" s="115">
        <f>SUM(X136:X136)</f>
        <v>0</v>
      </c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</row>
    <row r="139" spans="1:34" ht="35.4" customHeight="1" x14ac:dyDescent="0.3">
      <c r="A139" s="531">
        <v>4</v>
      </c>
      <c r="B139" s="427">
        <v>2</v>
      </c>
      <c r="C139" s="534">
        <v>3</v>
      </c>
      <c r="D139" s="421" t="s">
        <v>143</v>
      </c>
      <c r="E139" s="300">
        <v>2</v>
      </c>
      <c r="F139" s="529" t="s">
        <v>35</v>
      </c>
      <c r="G139" s="296" t="s">
        <v>109</v>
      </c>
      <c r="H139" s="106" t="s">
        <v>15</v>
      </c>
      <c r="I139" s="297">
        <v>10</v>
      </c>
      <c r="J139" s="298">
        <v>10</v>
      </c>
      <c r="K139" s="298"/>
      <c r="L139" s="122"/>
      <c r="M139" s="297">
        <v>5</v>
      </c>
      <c r="N139" s="298">
        <v>5</v>
      </c>
      <c r="O139" s="298"/>
      <c r="P139" s="122"/>
      <c r="Q139" s="297">
        <v>25</v>
      </c>
      <c r="R139" s="298">
        <v>25</v>
      </c>
      <c r="S139" s="298"/>
      <c r="T139" s="122"/>
      <c r="U139" s="297">
        <v>25</v>
      </c>
      <c r="V139" s="298">
        <v>25</v>
      </c>
      <c r="W139" s="298"/>
      <c r="X139" s="122"/>
      <c r="Y139"/>
      <c r="Z139"/>
      <c r="AA139"/>
      <c r="AB139"/>
      <c r="AC139"/>
      <c r="AD139"/>
      <c r="AE139"/>
      <c r="AF139"/>
      <c r="AG139"/>
      <c r="AH139"/>
    </row>
    <row r="140" spans="1:34" ht="35.4" customHeight="1" thickBot="1" x14ac:dyDescent="0.35">
      <c r="A140" s="531"/>
      <c r="B140" s="427"/>
      <c r="C140" s="535"/>
      <c r="D140" s="387"/>
      <c r="E140" s="301">
        <v>26</v>
      </c>
      <c r="F140" s="530"/>
      <c r="G140" s="294" t="s">
        <v>125</v>
      </c>
      <c r="H140" s="295" t="s">
        <v>15</v>
      </c>
      <c r="I140" s="161"/>
      <c r="J140" s="162"/>
      <c r="K140" s="162"/>
      <c r="L140" s="163"/>
      <c r="M140" s="168">
        <v>13</v>
      </c>
      <c r="N140" s="186">
        <v>13</v>
      </c>
      <c r="O140" s="162"/>
      <c r="P140" s="163"/>
      <c r="Q140" s="161"/>
      <c r="R140" s="162"/>
      <c r="S140" s="162"/>
      <c r="T140" s="163"/>
      <c r="U140" s="161"/>
      <c r="V140" s="162"/>
      <c r="W140" s="162"/>
      <c r="X140" s="163"/>
      <c r="Y140"/>
      <c r="Z140"/>
      <c r="AA140"/>
      <c r="AB140"/>
      <c r="AC140"/>
      <c r="AD140"/>
      <c r="AE140"/>
      <c r="AF140"/>
      <c r="AG140"/>
      <c r="AH140"/>
    </row>
    <row r="141" spans="1:34" ht="33.6" customHeight="1" thickBot="1" x14ac:dyDescent="0.35">
      <c r="A141" s="532"/>
      <c r="B141" s="533"/>
      <c r="C141" s="536"/>
      <c r="D141" s="537"/>
      <c r="E141" s="308"/>
      <c r="F141" s="473" t="s">
        <v>17</v>
      </c>
      <c r="G141" s="410"/>
      <c r="H141" s="411"/>
      <c r="I141" s="77">
        <f>I139+I140</f>
        <v>10</v>
      </c>
      <c r="J141" s="76">
        <f>J139+J140</f>
        <v>10</v>
      </c>
      <c r="K141" s="76"/>
      <c r="L141" s="78"/>
      <c r="M141" s="77">
        <f>N141</f>
        <v>18</v>
      </c>
      <c r="N141" s="76">
        <f>N139+N140</f>
        <v>18</v>
      </c>
      <c r="O141" s="76"/>
      <c r="P141" s="78"/>
      <c r="Q141" s="77">
        <f>Q139</f>
        <v>25</v>
      </c>
      <c r="R141" s="76">
        <f>R139</f>
        <v>25</v>
      </c>
      <c r="S141" s="76">
        <f t="shared" ref="S141:T141" si="92">S139</f>
        <v>0</v>
      </c>
      <c r="T141" s="78">
        <f t="shared" si="92"/>
        <v>0</v>
      </c>
      <c r="U141" s="77">
        <f>U139</f>
        <v>25</v>
      </c>
      <c r="V141" s="76">
        <f>V139</f>
        <v>25</v>
      </c>
      <c r="W141" s="76">
        <f t="shared" ref="W141:X141" si="93">W139</f>
        <v>0</v>
      </c>
      <c r="X141" s="78">
        <f t="shared" si="93"/>
        <v>0</v>
      </c>
      <c r="Y141"/>
      <c r="Z141"/>
      <c r="AA141"/>
      <c r="AB141"/>
      <c r="AC141"/>
      <c r="AD141"/>
      <c r="AE141"/>
      <c r="AF141"/>
      <c r="AG141"/>
      <c r="AH141"/>
    </row>
    <row r="142" spans="1:34" ht="24.75" customHeight="1" thickBot="1" x14ac:dyDescent="0.35">
      <c r="A142" s="182">
        <v>4</v>
      </c>
      <c r="B142" s="149">
        <v>2</v>
      </c>
      <c r="C142" s="493" t="s">
        <v>24</v>
      </c>
      <c r="D142" s="494"/>
      <c r="E142" s="494"/>
      <c r="F142" s="494"/>
      <c r="G142" s="494"/>
      <c r="H142" s="495"/>
      <c r="I142" s="241">
        <f>I135+I138+I141</f>
        <v>293.60000000000002</v>
      </c>
      <c r="J142" s="242">
        <f>J135+J138+J141</f>
        <v>292.89999999999998</v>
      </c>
      <c r="K142" s="146">
        <f>K135</f>
        <v>0.1</v>
      </c>
      <c r="L142" s="146">
        <f>L138+L135</f>
        <v>0.7</v>
      </c>
      <c r="M142" s="145">
        <f>N142+P142</f>
        <v>42.2</v>
      </c>
      <c r="N142" s="146">
        <f>+N135+N141+N138</f>
        <v>22.2</v>
      </c>
      <c r="O142" s="146">
        <f>O135</f>
        <v>0.5</v>
      </c>
      <c r="P142" s="50">
        <f>P138+P135</f>
        <v>20</v>
      </c>
      <c r="Q142" s="145">
        <f>Q135+Q141</f>
        <v>100</v>
      </c>
      <c r="R142" s="146">
        <f>R135+R141</f>
        <v>25</v>
      </c>
      <c r="S142" s="146"/>
      <c r="T142" s="50">
        <f>T135</f>
        <v>75</v>
      </c>
      <c r="U142" s="145">
        <f>U135+U141</f>
        <v>100</v>
      </c>
      <c r="V142" s="146">
        <f>V135+V141</f>
        <v>25</v>
      </c>
      <c r="W142" s="146"/>
      <c r="X142" s="50">
        <f>X135</f>
        <v>75</v>
      </c>
      <c r="Y142"/>
      <c r="Z142"/>
      <c r="AA142"/>
      <c r="AB142"/>
      <c r="AC142"/>
      <c r="AD142"/>
      <c r="AE142"/>
      <c r="AF142"/>
      <c r="AG142"/>
      <c r="AH142"/>
    </row>
    <row r="143" spans="1:34" ht="15" customHeight="1" thickBot="1" x14ac:dyDescent="0.35">
      <c r="A143" s="98">
        <v>4</v>
      </c>
      <c r="B143" s="518" t="s">
        <v>25</v>
      </c>
      <c r="C143" s="519"/>
      <c r="D143" s="519"/>
      <c r="E143" s="519"/>
      <c r="F143" s="519"/>
      <c r="G143" s="519"/>
      <c r="H143" s="520"/>
      <c r="I143" s="51">
        <f>J143+L143</f>
        <v>410.5</v>
      </c>
      <c r="J143" s="52">
        <f>J130+J142</f>
        <v>328.59999999999997</v>
      </c>
      <c r="K143" s="52">
        <f>SUM(K142,K130)</f>
        <v>0.1</v>
      </c>
      <c r="L143" s="52">
        <f>L130+L142</f>
        <v>81.90000000000002</v>
      </c>
      <c r="M143" s="51">
        <f>N143+P143</f>
        <v>754.1</v>
      </c>
      <c r="N143" s="52">
        <f>N130+N142</f>
        <v>234.39999999999998</v>
      </c>
      <c r="O143" s="52">
        <f>SUM(O142,O130)</f>
        <v>66.900000000000006</v>
      </c>
      <c r="P143" s="53">
        <f>P130+P142</f>
        <v>519.70000000000005</v>
      </c>
      <c r="Q143" s="51">
        <f>R143+T143</f>
        <v>1251.5</v>
      </c>
      <c r="R143" s="52">
        <f>R130+R142</f>
        <v>344.4</v>
      </c>
      <c r="S143" s="52">
        <f>SUM(S142,S130)</f>
        <v>32.1</v>
      </c>
      <c r="T143" s="53">
        <f>T130+T142</f>
        <v>907.1</v>
      </c>
      <c r="U143" s="51">
        <f>V143+X143</f>
        <v>642</v>
      </c>
      <c r="V143" s="52">
        <f>V130+V142</f>
        <v>197</v>
      </c>
      <c r="W143" s="52">
        <f>SUM(W142,W130)</f>
        <v>0</v>
      </c>
      <c r="X143" s="53">
        <f>X130+X142</f>
        <v>445</v>
      </c>
    </row>
    <row r="144" spans="1:34" ht="15" customHeight="1" thickBot="1" x14ac:dyDescent="0.35">
      <c r="A144" s="515" t="s">
        <v>36</v>
      </c>
      <c r="B144" s="516"/>
      <c r="C144" s="516"/>
      <c r="D144" s="516"/>
      <c r="E144" s="516"/>
      <c r="F144" s="516"/>
      <c r="G144" s="516"/>
      <c r="H144" s="517"/>
      <c r="I144" s="61">
        <f>J144+L144</f>
        <v>3480.7000000000007</v>
      </c>
      <c r="J144" s="62">
        <f>SUM(J143,J89,J75,J55)</f>
        <v>3275.0000000000005</v>
      </c>
      <c r="K144" s="62">
        <f>SUM(K143,K89,K75,K55)</f>
        <v>2405.3000000000002</v>
      </c>
      <c r="L144" s="62">
        <f>SUM(L143,L89,L75,L55)</f>
        <v>205.70000000000005</v>
      </c>
      <c r="M144" s="61">
        <f>N144+P144</f>
        <v>5102.2999999999993</v>
      </c>
      <c r="N144" s="62">
        <f>SUM(N143,N89,N75,N55)</f>
        <v>3662.8999999999996</v>
      </c>
      <c r="O144" s="62">
        <f>SUM(O143,O89,O75,O55)</f>
        <v>2718.7000000000003</v>
      </c>
      <c r="P144" s="62">
        <f>SUM(P143,P89,P75,P55)</f>
        <v>1439.4</v>
      </c>
      <c r="Q144" s="61">
        <f>R144+T144</f>
        <v>6181.1</v>
      </c>
      <c r="R144" s="62">
        <f>SUM(R143,R89,R75,R55)</f>
        <v>3653.6000000000004</v>
      </c>
      <c r="S144" s="62">
        <f>SUM(S143,S89,S75,S55)</f>
        <v>2618.5</v>
      </c>
      <c r="T144" s="62">
        <f>SUM(T143,T89,T75,T55)</f>
        <v>2527.5</v>
      </c>
      <c r="U144" s="61">
        <f>V144+X144</f>
        <v>4401.2000000000007</v>
      </c>
      <c r="V144" s="62">
        <f>SUM(V143,V89,V75,V55)</f>
        <v>3506.2000000000003</v>
      </c>
      <c r="W144" s="62">
        <f>SUM(W143,W89,W75,W55)</f>
        <v>2586.4</v>
      </c>
      <c r="X144" s="379">
        <f>SUM(X143,X89,X75,X55)</f>
        <v>895</v>
      </c>
    </row>
    <row r="145" spans="1:28" ht="15" customHeight="1" x14ac:dyDescent="0.3">
      <c r="A145" s="512" t="s">
        <v>76</v>
      </c>
      <c r="B145" s="513"/>
      <c r="C145" s="513"/>
      <c r="D145" s="513"/>
      <c r="E145" s="513"/>
      <c r="F145" s="513"/>
      <c r="G145" s="513"/>
      <c r="H145" s="514"/>
      <c r="I145" s="147">
        <f>J145+L145</f>
        <v>3092.1000000000008</v>
      </c>
      <c r="J145" s="256">
        <f>J140+J139+J136+J132+J128+J126+J124+J122+J120+J118+J116+J114+J109+J107+J105+J104+J100+J97+J95+J94+J92+J84+J80+J78+J72+J69+J67+J63+J61+J58+J50+J48+J44+J39+J35+J31+J27+J23+J19+J17+J12+J133</f>
        <v>2980.2000000000007</v>
      </c>
      <c r="K145" s="256">
        <f t="shared" ref="K145" si="94">K140+K139+K136+K132+K128+K126+K124+K122+K120+K118+K116+K114+K109+K107+K105+K104+K100+K97+K95+K94+K92+K84+K80+K78+K72+K69+K67+K63+K61+K58+K50+K48+K44+K39+K35+K31+K27+K23+K19+K17+K12+K133</f>
        <v>2360.8000000000002</v>
      </c>
      <c r="L145" s="256">
        <f>L140+L139+L136+L132+L128+L126+L124+L122+L120+L118+L116+L114+L109+L107+L105+L104+L100+L97+L95+L94+L92+L84+L80+L78+L72+L69+L67+L63+L61+L58+L50+L48+L44+L39+L35+L31+L27+L23+L19+L17+L12+L133</f>
        <v>111.89999999999998</v>
      </c>
      <c r="M145" s="147">
        <f>N145+P145</f>
        <v>3487.2000000000003</v>
      </c>
      <c r="N145" s="256">
        <f>N140+N139+N136+N132+N128+N126+N124+N122+N120+N118+N116+N114+N109+N107+N105+N104+N100+N97+N95+N94+N92+N84+N80+N78+N72+N69+N67+N63+N61+N58+N50+N48+N44+N39+N35+N31+N27+N23+N19+N17+N12+N133</f>
        <v>3209.3</v>
      </c>
      <c r="O145" s="256">
        <f t="shared" ref="O145:P145" si="95">O140+O139+O136+O132+O128+O126+O124+O122+O120+O118+O116+O114+O109+O107+O105+O104+O100+O97+O95+O94+O92+O84+O80+O78+O72+O69+O67+O63+O61+O58+O50+O48+O44+O39+O35+O31+O27+O23+O19+O17+O12+O133</f>
        <v>2494</v>
      </c>
      <c r="P145" s="256">
        <f t="shared" si="95"/>
        <v>277.89999999999998</v>
      </c>
      <c r="Q145" s="147">
        <f>R145+T145</f>
        <v>4632.5</v>
      </c>
      <c r="R145" s="256">
        <f>R140+R139+R136+R132+R128+R126+R124+R122+R120+R118+R116+R114+R109+R107+R105+R104+R100+R97+R95+R94+R92+R84+R80+R78+R72+R69+R67+R63+R61+R58+R50+R48+R44+R39+R35+R31+R27+R23+R19+R17+R12+R133</f>
        <v>3284.1000000000004</v>
      </c>
      <c r="S145" s="256">
        <f t="shared" ref="S145" si="96">S140+S139+S136+S132+S128+S126+S124+S122+S120+S118+S116+S114+S109+S107+S105+S104+S100+S97+S95+S94+S92+S84+S80+S78+S72+S69+S67+S63+S61+S58+S50+S48+S44+S39+S35+S31+S27+S23+S19+S17+S12+S133</f>
        <v>2470.9</v>
      </c>
      <c r="T145" s="256">
        <f>T140+T139+T136+T132+T128+T126+T124+T122+T120+T118+T116+T114+T109+T107+T105+T104+T100+T97+T95+T94+T92+T84+T80+T78+T72+T69+T67+T63+T61+T58+T50+T48+T44+T39+T35+T31+T27+T23+T19+T17+T12+T133</f>
        <v>1348.4</v>
      </c>
      <c r="U145" s="147">
        <f>V145+X145</f>
        <v>3949.1000000000004</v>
      </c>
      <c r="V145" s="256">
        <f>V140+V139+V136+V132+V128+V126+V124+V122+V120+V118+V116+V114+V109+V107+V105+V104+V100+V97+V95+V94+V92+V84+V80+V78+V72+V69+V67+V63+V61+V58+V50+V48+V44+V39+V35+V31+V27+V23+V19+V17+V12+V133</f>
        <v>3204.1000000000004</v>
      </c>
      <c r="W145" s="256">
        <f t="shared" ref="W145:X145" si="97">W140+W139+W136+W132+W128+W126+W124+W122+W120+W118+W116+W114+W109+W107+W105+W104+W100+W97+W95+W94+W92+W84+W80+W78+W72+W69+W67+W63+W61+W58+W50+W48+W44+W39+W35+W31+W27+W23+W19+W17+W12+W133</f>
        <v>2470.9</v>
      </c>
      <c r="X145" s="377">
        <f t="shared" si="97"/>
        <v>745</v>
      </c>
      <c r="Y145" s="363"/>
    </row>
    <row r="146" spans="1:28" ht="15" customHeight="1" x14ac:dyDescent="0.3">
      <c r="A146" s="506" t="s">
        <v>77</v>
      </c>
      <c r="B146" s="507"/>
      <c r="C146" s="507"/>
      <c r="D146" s="507"/>
      <c r="E146" s="507"/>
      <c r="F146" s="507"/>
      <c r="G146" s="507"/>
      <c r="H146" s="508"/>
      <c r="I146" s="63">
        <f>I13+I16+I20+I24+I28+I32+I36+I41+I85</f>
        <v>134.4</v>
      </c>
      <c r="J146" s="148">
        <f>J85+J41+J36+J32+J28+J24+J20+J16+J13</f>
        <v>134</v>
      </c>
      <c r="K146" s="148">
        <f>K85+K41+K36+K32+K28+K24+K20+K16+K13</f>
        <v>30.900000000000002</v>
      </c>
      <c r="L146" s="148">
        <f>L85+L41+L36+L32+L28+L24+L20+L16+L13</f>
        <v>0.4</v>
      </c>
      <c r="M146" s="63">
        <f>M13+M16+M20+M24+M28+M32+M36+M41+M85</f>
        <v>302.10000000000002</v>
      </c>
      <c r="N146" s="148">
        <f>N85+N41+N36+N32+N28+N24+N20+N16+N13</f>
        <v>302.10000000000002</v>
      </c>
      <c r="O146" s="148">
        <f>O85+O41+O36+O32+O28+O24+O20+O16+O13</f>
        <v>115.5</v>
      </c>
      <c r="P146" s="148">
        <f>P85+P41+P36+P32+P28+P24+P20+P16+P13</f>
        <v>0</v>
      </c>
      <c r="Q146" s="63">
        <f>SUM(R146,T146)</f>
        <v>302.10000000000002</v>
      </c>
      <c r="R146" s="148">
        <f>R85+R41+R36+R32+R28+R24+R20+R16+R13</f>
        <v>302.10000000000002</v>
      </c>
      <c r="S146" s="148">
        <f>S85+S41+S36+S32+S28+S24+S20+S16+S13</f>
        <v>115.5</v>
      </c>
      <c r="T146" s="64">
        <f>T85+T41+T36+T32+T28+T24+T20+T16+T13</f>
        <v>0</v>
      </c>
      <c r="U146" s="63">
        <f>V146+X146</f>
        <v>302.10000000000002</v>
      </c>
      <c r="V146" s="148">
        <f>V85+V41+V36+V32+V28+V24+V20+V16+V13</f>
        <v>302.10000000000002</v>
      </c>
      <c r="W146" s="148">
        <f>W85+W41+W36+W32+W28+W24+W20+W16+W13</f>
        <v>115.5</v>
      </c>
      <c r="X146" s="64">
        <f>X85+X41+X36+X32+X28+X24+X20+X16+X13</f>
        <v>0</v>
      </c>
      <c r="AB146" s="258"/>
    </row>
    <row r="147" spans="1:28" ht="15" customHeight="1" x14ac:dyDescent="0.3">
      <c r="A147" s="506" t="s">
        <v>78</v>
      </c>
      <c r="B147" s="507"/>
      <c r="C147" s="507"/>
      <c r="D147" s="507"/>
      <c r="E147" s="507"/>
      <c r="F147" s="507"/>
      <c r="G147" s="507"/>
      <c r="H147" s="508"/>
      <c r="I147" s="63">
        <f>J147+L147</f>
        <v>89.9</v>
      </c>
      <c r="J147" s="148">
        <f>+J60+J65+J134+J110+J52</f>
        <v>46.6</v>
      </c>
      <c r="K147" s="148">
        <f>+K60+K65+K134+K110+K52</f>
        <v>12.5</v>
      </c>
      <c r="L147" s="292">
        <f>+L60+L65+L134+L110+L52</f>
        <v>43.3</v>
      </c>
      <c r="M147" s="63">
        <f>N147+P147</f>
        <v>254.6</v>
      </c>
      <c r="N147" s="148">
        <f>+N60+N65+N134+N110+N52</f>
        <v>41.4</v>
      </c>
      <c r="O147" s="148">
        <f>+O60+O65+O134+O110+O52</f>
        <v>24</v>
      </c>
      <c r="P147" s="292">
        <f>+P60+P65+P134+P110+P52</f>
        <v>213.2</v>
      </c>
      <c r="Q147" s="63">
        <f>R147+T147</f>
        <v>201.8</v>
      </c>
      <c r="R147" s="148">
        <f>+R60+R65+R134+R110+R52</f>
        <v>22.3</v>
      </c>
      <c r="S147" s="148">
        <f>+S60+S65+S134+S110+S52</f>
        <v>8.8000000000000007</v>
      </c>
      <c r="T147" s="292">
        <f>+T60+T65+T134+T110+T52</f>
        <v>179.5</v>
      </c>
      <c r="U147" s="63">
        <f>V147+X147</f>
        <v>0</v>
      </c>
      <c r="V147" s="148">
        <f>+V60+V65+V134+V110+V52</f>
        <v>0</v>
      </c>
      <c r="W147" s="148">
        <f>+W60+W65+W134+W110+W52</f>
        <v>0</v>
      </c>
      <c r="X147" s="64">
        <f>+X60+X65+X134+X110+X52</f>
        <v>0</v>
      </c>
      <c r="AA147" s="258"/>
    </row>
    <row r="148" spans="1:28" ht="15" customHeight="1" x14ac:dyDescent="0.3">
      <c r="A148" s="506" t="s">
        <v>140</v>
      </c>
      <c r="B148" s="507"/>
      <c r="C148" s="507"/>
      <c r="D148" s="507"/>
      <c r="E148" s="507"/>
      <c r="F148" s="507"/>
      <c r="G148" s="507"/>
      <c r="H148" s="508"/>
      <c r="I148" s="63">
        <f t="shared" ref="I148:X148" si="98">I137+I112</f>
        <v>112.9</v>
      </c>
      <c r="J148" s="148">
        <f t="shared" si="98"/>
        <v>112.9</v>
      </c>
      <c r="K148" s="148">
        <f t="shared" si="98"/>
        <v>0</v>
      </c>
      <c r="L148" s="292">
        <f t="shared" si="98"/>
        <v>0</v>
      </c>
      <c r="M148" s="65">
        <f t="shared" si="98"/>
        <v>143.9</v>
      </c>
      <c r="N148" s="148">
        <f t="shared" si="98"/>
        <v>22.6</v>
      </c>
      <c r="O148" s="148">
        <f t="shared" si="98"/>
        <v>11.7</v>
      </c>
      <c r="P148" s="292">
        <f t="shared" si="98"/>
        <v>121.3</v>
      </c>
      <c r="Q148" s="65">
        <f t="shared" si="98"/>
        <v>287.7</v>
      </c>
      <c r="R148" s="148">
        <f t="shared" si="98"/>
        <v>45.1</v>
      </c>
      <c r="S148" s="148">
        <f t="shared" si="98"/>
        <v>23.3</v>
      </c>
      <c r="T148" s="292">
        <f t="shared" si="98"/>
        <v>242.6</v>
      </c>
      <c r="U148" s="65">
        <f t="shared" si="98"/>
        <v>0</v>
      </c>
      <c r="V148" s="148">
        <f t="shared" si="98"/>
        <v>0</v>
      </c>
      <c r="W148" s="148">
        <f t="shared" si="98"/>
        <v>0</v>
      </c>
      <c r="X148" s="64">
        <f t="shared" si="98"/>
        <v>0</v>
      </c>
      <c r="AA148" s="258"/>
    </row>
    <row r="149" spans="1:28" ht="15.75" customHeight="1" x14ac:dyDescent="0.3">
      <c r="A149" s="506" t="s">
        <v>132</v>
      </c>
      <c r="B149" s="507"/>
      <c r="C149" s="507"/>
      <c r="D149" s="507"/>
      <c r="E149" s="507"/>
      <c r="F149" s="507"/>
      <c r="G149" s="507"/>
      <c r="H149" s="508"/>
      <c r="I149" s="63">
        <f>+I111</f>
        <v>0</v>
      </c>
      <c r="J149" s="148">
        <f>J111</f>
        <v>0</v>
      </c>
      <c r="K149" s="148">
        <f>+K111</f>
        <v>0</v>
      </c>
      <c r="L149" s="292">
        <f>+L111</f>
        <v>0</v>
      </c>
      <c r="M149" s="63">
        <f>+M111</f>
        <v>335.7</v>
      </c>
      <c r="N149" s="148">
        <f>N111</f>
        <v>52.7</v>
      </c>
      <c r="O149" s="148">
        <f t="shared" ref="O149:V149" si="99">+O111</f>
        <v>40.1</v>
      </c>
      <c r="P149" s="292">
        <f t="shared" si="99"/>
        <v>283</v>
      </c>
      <c r="Q149" s="63">
        <f t="shared" si="99"/>
        <v>0</v>
      </c>
      <c r="R149" s="148">
        <f t="shared" si="99"/>
        <v>0</v>
      </c>
      <c r="S149" s="148">
        <f t="shared" si="99"/>
        <v>0</v>
      </c>
      <c r="T149" s="292">
        <f t="shared" si="99"/>
        <v>0</v>
      </c>
      <c r="U149" s="63">
        <f t="shared" si="99"/>
        <v>0</v>
      </c>
      <c r="V149" s="148">
        <f t="shared" si="99"/>
        <v>0</v>
      </c>
      <c r="W149" s="148">
        <f>W111</f>
        <v>0</v>
      </c>
      <c r="X149" s="64">
        <f>+X111</f>
        <v>0</v>
      </c>
    </row>
    <row r="150" spans="1:28" ht="15" customHeight="1" x14ac:dyDescent="0.3">
      <c r="A150" s="509" t="s">
        <v>99</v>
      </c>
      <c r="B150" s="510"/>
      <c r="C150" s="510"/>
      <c r="D150" s="510"/>
      <c r="E150" s="510"/>
      <c r="F150" s="510"/>
      <c r="G150" s="510"/>
      <c r="H150" s="511"/>
      <c r="I150" s="277">
        <f t="shared" ref="I150:X150" si="100">I59+I64+I51</f>
        <v>9</v>
      </c>
      <c r="J150" s="148">
        <f t="shared" si="100"/>
        <v>1.3</v>
      </c>
      <c r="K150" s="148">
        <f t="shared" si="100"/>
        <v>1.1000000000000001</v>
      </c>
      <c r="L150" s="278">
        <f t="shared" si="100"/>
        <v>7.7</v>
      </c>
      <c r="M150" s="277">
        <f t="shared" si="100"/>
        <v>28.8</v>
      </c>
      <c r="N150" s="148">
        <f t="shared" si="100"/>
        <v>0.8</v>
      </c>
      <c r="O150" s="148">
        <f t="shared" si="100"/>
        <v>0.3</v>
      </c>
      <c r="P150" s="278">
        <f t="shared" si="100"/>
        <v>28</v>
      </c>
      <c r="Q150" s="277">
        <f t="shared" si="100"/>
        <v>0</v>
      </c>
      <c r="R150" s="148">
        <f t="shared" si="100"/>
        <v>0</v>
      </c>
      <c r="S150" s="148">
        <f t="shared" si="100"/>
        <v>0</v>
      </c>
      <c r="T150" s="278">
        <f t="shared" si="100"/>
        <v>0</v>
      </c>
      <c r="U150" s="277">
        <f t="shared" si="100"/>
        <v>0</v>
      </c>
      <c r="V150" s="148">
        <f t="shared" si="100"/>
        <v>0</v>
      </c>
      <c r="W150" s="148">
        <f t="shared" si="100"/>
        <v>0</v>
      </c>
      <c r="X150" s="64">
        <f t="shared" si="100"/>
        <v>0</v>
      </c>
    </row>
    <row r="151" spans="1:28" ht="22.5" hidden="1" customHeight="1" x14ac:dyDescent="0.3">
      <c r="A151" s="509" t="s">
        <v>150</v>
      </c>
      <c r="B151" s="510"/>
      <c r="C151" s="510"/>
      <c r="D151" s="510"/>
      <c r="E151" s="510"/>
      <c r="F151" s="510"/>
      <c r="G151" s="510"/>
      <c r="H151" s="511"/>
      <c r="I151" s="277">
        <f>I66</f>
        <v>0</v>
      </c>
      <c r="J151" s="148">
        <f>J66</f>
        <v>0</v>
      </c>
      <c r="K151" s="148">
        <f>K66</f>
        <v>0</v>
      </c>
      <c r="L151" s="278">
        <f>L66</f>
        <v>0</v>
      </c>
      <c r="M151" s="277"/>
      <c r="N151" s="148"/>
      <c r="O151" s="148"/>
      <c r="P151" s="278"/>
      <c r="Q151" s="277">
        <f t="shared" ref="Q151:X151" si="101">Q66</f>
        <v>0</v>
      </c>
      <c r="R151" s="148">
        <f t="shared" si="101"/>
        <v>0</v>
      </c>
      <c r="S151" s="148">
        <f t="shared" si="101"/>
        <v>0</v>
      </c>
      <c r="T151" s="278">
        <f t="shared" si="101"/>
        <v>0</v>
      </c>
      <c r="U151" s="277">
        <f t="shared" si="101"/>
        <v>0</v>
      </c>
      <c r="V151" s="148">
        <f t="shared" si="101"/>
        <v>0</v>
      </c>
      <c r="W151" s="148">
        <f t="shared" si="101"/>
        <v>0</v>
      </c>
      <c r="X151" s="64">
        <f t="shared" si="101"/>
        <v>0</v>
      </c>
    </row>
    <row r="152" spans="1:28" ht="15" customHeight="1" x14ac:dyDescent="0.3">
      <c r="A152" s="509" t="s">
        <v>144</v>
      </c>
      <c r="B152" s="510"/>
      <c r="C152" s="510"/>
      <c r="D152" s="510"/>
      <c r="E152" s="510"/>
      <c r="F152" s="510"/>
      <c r="G152" s="510"/>
      <c r="H152" s="511"/>
      <c r="I152" s="277"/>
      <c r="J152" s="148"/>
      <c r="K152" s="148"/>
      <c r="L152" s="278"/>
      <c r="M152" s="277">
        <f>N152+P152</f>
        <v>245.8</v>
      </c>
      <c r="N152" s="148">
        <f>N66</f>
        <v>0</v>
      </c>
      <c r="O152" s="148">
        <f>O66</f>
        <v>0</v>
      </c>
      <c r="P152" s="278">
        <f>P66</f>
        <v>245.8</v>
      </c>
      <c r="Q152" s="277"/>
      <c r="R152" s="148"/>
      <c r="S152" s="148"/>
      <c r="T152" s="278"/>
      <c r="U152" s="277"/>
      <c r="V152" s="148"/>
      <c r="W152" s="148"/>
      <c r="X152" s="64"/>
    </row>
    <row r="153" spans="1:28" ht="15.75" customHeight="1" x14ac:dyDescent="0.3">
      <c r="A153" s="506" t="s">
        <v>124</v>
      </c>
      <c r="B153" s="507"/>
      <c r="C153" s="507"/>
      <c r="D153" s="507"/>
      <c r="E153" s="507"/>
      <c r="F153" s="507"/>
      <c r="G153" s="507"/>
      <c r="H153" s="508"/>
      <c r="I153" s="65">
        <f>J153+L153</f>
        <v>42.4</v>
      </c>
      <c r="J153" s="148">
        <f>J40</f>
        <v>0</v>
      </c>
      <c r="K153" s="148">
        <f>K40</f>
        <v>0</v>
      </c>
      <c r="L153" s="148">
        <f>L40</f>
        <v>42.4</v>
      </c>
      <c r="M153" s="65">
        <f>N153+P153</f>
        <v>0</v>
      </c>
      <c r="N153" s="148">
        <f>N40</f>
        <v>0</v>
      </c>
      <c r="O153" s="148">
        <f>O40</f>
        <v>0</v>
      </c>
      <c r="P153" s="148">
        <f>P40</f>
        <v>0</v>
      </c>
      <c r="Q153" s="65"/>
      <c r="R153" s="148">
        <f>R40</f>
        <v>0</v>
      </c>
      <c r="S153" s="148">
        <f>S40</f>
        <v>0</v>
      </c>
      <c r="T153" s="148">
        <f>T40</f>
        <v>0</v>
      </c>
      <c r="U153" s="65">
        <f>V153+X153</f>
        <v>0</v>
      </c>
      <c r="V153" s="148">
        <f>V40</f>
        <v>0</v>
      </c>
      <c r="W153" s="148">
        <f>W40</f>
        <v>0</v>
      </c>
      <c r="X153" s="64">
        <f>X40</f>
        <v>0</v>
      </c>
    </row>
    <row r="154" spans="1:28" ht="15.75" customHeight="1" x14ac:dyDescent="0.3">
      <c r="A154" s="506" t="s">
        <v>147</v>
      </c>
      <c r="B154" s="507"/>
      <c r="C154" s="507"/>
      <c r="D154" s="507"/>
      <c r="E154" s="507"/>
      <c r="F154" s="507"/>
      <c r="G154" s="507"/>
      <c r="H154" s="508"/>
      <c r="I154" s="65"/>
      <c r="J154" s="148"/>
      <c r="K154" s="148"/>
      <c r="L154" s="148"/>
      <c r="M154" s="366">
        <f>N154+P154</f>
        <v>104.20000000000002</v>
      </c>
      <c r="N154" s="367">
        <f>N42+N37+N33+N25+N29+N14+N21+N86</f>
        <v>34.000000000000007</v>
      </c>
      <c r="O154" s="367">
        <f>O42+O37+O33+O25+O29+O14+O21+O86</f>
        <v>33.099999999999994</v>
      </c>
      <c r="P154" s="367">
        <f>P42+P37+P33+P25+P29+P14+P21+P86</f>
        <v>70.2</v>
      </c>
      <c r="Q154" s="65">
        <f>R154+T154</f>
        <v>0</v>
      </c>
      <c r="R154" s="148">
        <f>R42+R37+R33+R25+R29+R14+R21+R86</f>
        <v>0</v>
      </c>
      <c r="S154" s="148">
        <f>S42+S37+S33+S25+S29+S14+S21+S86</f>
        <v>0</v>
      </c>
      <c r="T154" s="148">
        <f>T42+T37+T33+T25+T29+T14+T21+T86</f>
        <v>0</v>
      </c>
      <c r="U154" s="65">
        <f>V154+X154</f>
        <v>0</v>
      </c>
      <c r="V154" s="148">
        <f>V42+V37+V33+V25+V29+V14+V21+V86</f>
        <v>0</v>
      </c>
      <c r="W154" s="148">
        <f>W42+W37+W33+W25+W29+W14+W21+W86</f>
        <v>0</v>
      </c>
      <c r="X154" s="64">
        <f>X42+X37+X33+X25+X29+X14+X21+X86</f>
        <v>0</v>
      </c>
    </row>
    <row r="155" spans="1:28" ht="27" customHeight="1" thickBot="1" x14ac:dyDescent="0.35">
      <c r="A155" s="521" t="s">
        <v>139</v>
      </c>
      <c r="B155" s="522"/>
      <c r="C155" s="522"/>
      <c r="D155" s="522"/>
      <c r="E155" s="522"/>
      <c r="F155" s="522"/>
      <c r="G155" s="522"/>
      <c r="H155" s="523"/>
      <c r="I155" s="65"/>
      <c r="J155" s="148">
        <f>J70</f>
        <v>0</v>
      </c>
      <c r="K155" s="148">
        <f>K70</f>
        <v>0</v>
      </c>
      <c r="L155" s="148">
        <f>L70</f>
        <v>0</v>
      </c>
      <c r="M155" s="65">
        <f>N155+P155</f>
        <v>200</v>
      </c>
      <c r="N155" s="148">
        <f>N70</f>
        <v>0</v>
      </c>
      <c r="O155" s="148">
        <f>O70</f>
        <v>0</v>
      </c>
      <c r="P155" s="148">
        <f>P70</f>
        <v>200</v>
      </c>
      <c r="Q155" s="65">
        <f>R155+T155</f>
        <v>757</v>
      </c>
      <c r="R155" s="148">
        <f>R70</f>
        <v>0</v>
      </c>
      <c r="S155" s="148">
        <f>S70</f>
        <v>0</v>
      </c>
      <c r="T155" s="148">
        <f>T70</f>
        <v>757</v>
      </c>
      <c r="U155" s="364">
        <f>V155+X155</f>
        <v>150</v>
      </c>
      <c r="V155" s="365">
        <f>V70</f>
        <v>0</v>
      </c>
      <c r="W155" s="365">
        <f>W70</f>
        <v>0</v>
      </c>
      <c r="X155" s="311">
        <f>X70</f>
        <v>150</v>
      </c>
    </row>
    <row r="156" spans="1:28" ht="15.75" customHeight="1" thickBot="1" x14ac:dyDescent="0.35">
      <c r="A156" s="503" t="s">
        <v>37</v>
      </c>
      <c r="B156" s="504"/>
      <c r="C156" s="504"/>
      <c r="D156" s="504"/>
      <c r="E156" s="504"/>
      <c r="F156" s="504"/>
      <c r="G156" s="504"/>
      <c r="H156" s="505"/>
      <c r="I156" s="66">
        <f>J156+L156</f>
        <v>3480.7000000000007</v>
      </c>
      <c r="J156" s="67">
        <f>SUM(J145:J155)</f>
        <v>3275.0000000000009</v>
      </c>
      <c r="K156" s="67">
        <f>SUM(K145:K155)</f>
        <v>2405.3000000000002</v>
      </c>
      <c r="L156" s="67">
        <f>SUM(L145:L155)</f>
        <v>205.69999999999996</v>
      </c>
      <c r="M156" s="66">
        <f>N156+P156</f>
        <v>5102.3</v>
      </c>
      <c r="N156" s="67">
        <f>SUM(N145:N155)</f>
        <v>3662.9</v>
      </c>
      <c r="O156" s="67">
        <f>SUM(O145:O155)</f>
        <v>2718.7</v>
      </c>
      <c r="P156" s="67">
        <f>SUM(P145:P155)</f>
        <v>1439.4</v>
      </c>
      <c r="Q156" s="66">
        <f>R156+T156</f>
        <v>6181.1</v>
      </c>
      <c r="R156" s="67">
        <f>SUM(R145:R155)</f>
        <v>3653.6000000000004</v>
      </c>
      <c r="S156" s="67">
        <f>SUM(S145:S155)</f>
        <v>2618.5000000000005</v>
      </c>
      <c r="T156" s="67">
        <f>SUM(T145:T155)</f>
        <v>2527.5</v>
      </c>
      <c r="U156" s="66">
        <f>V156+X156</f>
        <v>4401.2000000000007</v>
      </c>
      <c r="V156" s="67">
        <f>SUM(V145:V155)</f>
        <v>3506.2000000000003</v>
      </c>
      <c r="W156" s="67">
        <f>SUM(W145:W155)</f>
        <v>2586.4</v>
      </c>
      <c r="X156" s="378">
        <f>SUM(X145:X155)</f>
        <v>895</v>
      </c>
      <c r="Y156" s="363"/>
    </row>
    <row r="157" spans="1:28" x14ac:dyDescent="0.3">
      <c r="A157" s="502"/>
      <c r="B157" s="502"/>
      <c r="C157" s="502"/>
      <c r="D157" s="502"/>
      <c r="E157" s="502"/>
      <c r="F157" s="502"/>
      <c r="G157" s="502"/>
      <c r="H157" s="502"/>
      <c r="I157" s="68"/>
      <c r="J157" s="69"/>
      <c r="K157" s="69"/>
      <c r="L157" s="69"/>
      <c r="M157" s="68"/>
      <c r="N157" s="69"/>
      <c r="O157" s="69"/>
      <c r="P157" s="69"/>
      <c r="R157"/>
      <c r="S157"/>
      <c r="T157"/>
      <c r="V157"/>
      <c r="W157"/>
      <c r="X157"/>
    </row>
    <row r="158" spans="1:28" x14ac:dyDescent="0.3">
      <c r="A158" s="468"/>
      <c r="B158" s="468"/>
      <c r="C158" s="468"/>
      <c r="D158" s="468"/>
      <c r="E158" s="468"/>
      <c r="F158" s="20"/>
      <c r="G158" s="18"/>
      <c r="H158" s="21"/>
      <c r="I158" s="71">
        <f t="shared" ref="I158:X158" si="102">I144-I156</f>
        <v>0</v>
      </c>
      <c r="J158" s="71">
        <f t="shared" si="102"/>
        <v>0</v>
      </c>
      <c r="K158" s="71">
        <f t="shared" si="102"/>
        <v>0</v>
      </c>
      <c r="L158" s="71">
        <f t="shared" si="102"/>
        <v>0</v>
      </c>
      <c r="M158" s="71">
        <f t="shared" si="102"/>
        <v>0</v>
      </c>
      <c r="N158" s="71">
        <f t="shared" si="102"/>
        <v>0</v>
      </c>
      <c r="O158" s="71">
        <f t="shared" si="102"/>
        <v>0</v>
      </c>
      <c r="P158" s="71">
        <f t="shared" si="102"/>
        <v>0</v>
      </c>
      <c r="Q158" s="71">
        <f t="shared" si="102"/>
        <v>0</v>
      </c>
      <c r="R158" s="71">
        <f t="shared" si="102"/>
        <v>0</v>
      </c>
      <c r="S158" s="71">
        <f t="shared" si="102"/>
        <v>0</v>
      </c>
      <c r="T158" s="71">
        <f t="shared" si="102"/>
        <v>0</v>
      </c>
      <c r="U158" s="71">
        <f t="shared" si="102"/>
        <v>0</v>
      </c>
      <c r="V158" s="71">
        <f t="shared" si="102"/>
        <v>0</v>
      </c>
      <c r="W158" s="71">
        <f t="shared" si="102"/>
        <v>0</v>
      </c>
      <c r="X158" s="71">
        <f t="shared" si="102"/>
        <v>0</v>
      </c>
    </row>
    <row r="159" spans="1:28" x14ac:dyDescent="0.3">
      <c r="A159" s="18"/>
      <c r="B159" s="18"/>
      <c r="C159" s="18"/>
      <c r="D159" s="19"/>
      <c r="E159" s="20"/>
      <c r="F159" s="20"/>
      <c r="G159" s="18"/>
      <c r="H159" s="21"/>
      <c r="I159" s="70"/>
      <c r="J159" s="71"/>
      <c r="K159" s="71"/>
      <c r="L159" s="71"/>
      <c r="M159" s="70"/>
      <c r="N159" s="71"/>
      <c r="O159" s="71"/>
      <c r="P159" s="71"/>
      <c r="R159"/>
      <c r="S159"/>
      <c r="T159"/>
      <c r="V159"/>
      <c r="W159"/>
      <c r="X159"/>
    </row>
    <row r="160" spans="1:28" x14ac:dyDescent="0.3">
      <c r="A160" s="18"/>
      <c r="B160" s="18"/>
      <c r="C160" s="18"/>
      <c r="D160" s="265"/>
      <c r="E160" s="20"/>
      <c r="F160" s="264"/>
      <c r="G160" s="264"/>
      <c r="H160" s="264"/>
      <c r="I160" s="264"/>
      <c r="J160" s="71"/>
      <c r="K160" s="71"/>
      <c r="L160" s="71"/>
      <c r="M160" s="70"/>
      <c r="N160" s="71"/>
      <c r="O160" s="71"/>
      <c r="P160" s="71"/>
      <c r="Q160" s="267"/>
      <c r="R160"/>
      <c r="S160"/>
      <c r="T160"/>
      <c r="V160"/>
      <c r="W160"/>
      <c r="X160"/>
    </row>
    <row r="161" spans="1:24" x14ac:dyDescent="0.3">
      <c r="A161" s="18"/>
      <c r="B161" s="18"/>
      <c r="C161" s="18"/>
      <c r="D161" s="265"/>
      <c r="E161" s="20"/>
      <c r="F161" s="20"/>
      <c r="G161" s="18"/>
      <c r="H161" s="21"/>
      <c r="I161" s="70"/>
      <c r="J161" s="71"/>
      <c r="K161" s="71"/>
      <c r="L161" s="71"/>
      <c r="M161" s="70"/>
      <c r="N161" s="71"/>
      <c r="O161" s="71"/>
      <c r="P161" s="71"/>
      <c r="R161"/>
      <c r="S161"/>
      <c r="T161"/>
      <c r="V161"/>
      <c r="W161"/>
      <c r="X161"/>
    </row>
    <row r="162" spans="1:24" x14ac:dyDescent="0.3">
      <c r="A162" s="18"/>
      <c r="B162" s="18"/>
      <c r="C162" s="18"/>
      <c r="D162" s="19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3">
      <c r="A163" s="18"/>
      <c r="B163" s="18"/>
      <c r="C163" s="18"/>
      <c r="D163" s="19"/>
      <c r="E163" s="20"/>
      <c r="F163" s="264"/>
      <c r="G163" s="264"/>
      <c r="H163" s="264"/>
      <c r="I163" s="264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3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3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3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3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3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</row>
    <row r="169" spans="1:24" x14ac:dyDescent="0.3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3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3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3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3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3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3">
      <c r="A175" s="18"/>
      <c r="B175" s="18"/>
      <c r="C175" s="18"/>
      <c r="D175" s="19"/>
      <c r="E175" s="20"/>
      <c r="F175" s="20"/>
      <c r="G175" s="18"/>
      <c r="H175" s="21"/>
      <c r="I175" s="70"/>
      <c r="J175" s="71"/>
      <c r="K175" s="71"/>
      <c r="L175" s="71"/>
      <c r="M175" s="70"/>
      <c r="N175" s="71"/>
      <c r="O175" s="71"/>
      <c r="P175" s="71"/>
    </row>
    <row r="176" spans="1:24" x14ac:dyDescent="0.3">
      <c r="A176" s="26"/>
      <c r="B176" s="26"/>
      <c r="C176" s="26"/>
      <c r="D176" s="27"/>
      <c r="E176" s="28"/>
      <c r="F176" s="266"/>
      <c r="G176" s="266"/>
      <c r="H176" s="266"/>
      <c r="I176" s="266"/>
      <c r="J176"/>
      <c r="K176"/>
      <c r="L176" s="267"/>
      <c r="M176"/>
      <c r="N176"/>
      <c r="O176"/>
      <c r="P176"/>
    </row>
    <row r="177" spans="1:16" x14ac:dyDescent="0.3">
      <c r="A177" s="26"/>
      <c r="B177" s="26"/>
      <c r="C177" s="26"/>
      <c r="D177" s="27"/>
      <c r="E177" s="28"/>
      <c r="F177" s="28"/>
      <c r="G177" s="26"/>
      <c r="H177" s="29"/>
      <c r="I177"/>
      <c r="J177"/>
      <c r="K177"/>
      <c r="L177"/>
      <c r="M177"/>
      <c r="N177"/>
      <c r="O177"/>
      <c r="P177"/>
    </row>
    <row r="178" spans="1:16" x14ac:dyDescent="0.3">
      <c r="A178" s="26"/>
      <c r="B178" s="26"/>
      <c r="C178" s="26"/>
      <c r="D178" s="27"/>
      <c r="E178" s="28"/>
      <c r="F178" s="266">
        <f>F160-F176</f>
        <v>0</v>
      </c>
      <c r="G178" s="266">
        <f t="shared" ref="G178:I178" si="103">G160-G176</f>
        <v>0</v>
      </c>
      <c r="H178" s="266"/>
      <c r="I178" s="266">
        <f t="shared" si="103"/>
        <v>0</v>
      </c>
      <c r="J178"/>
      <c r="K178"/>
      <c r="L178"/>
      <c r="M178"/>
      <c r="N178"/>
      <c r="O178"/>
      <c r="P178"/>
    </row>
    <row r="179" spans="1:16" x14ac:dyDescent="0.3">
      <c r="A179" s="26"/>
      <c r="B179" s="26"/>
      <c r="C179" s="26"/>
      <c r="D179" s="27"/>
      <c r="E179" s="28"/>
      <c r="F179" s="266"/>
      <c r="G179" s="266"/>
      <c r="H179" s="266"/>
      <c r="I179" s="266"/>
      <c r="J179"/>
      <c r="K179"/>
      <c r="L179"/>
      <c r="M179"/>
      <c r="N179"/>
      <c r="O179"/>
      <c r="P179"/>
    </row>
    <row r="180" spans="1:16" x14ac:dyDescent="0.3">
      <c r="A180" s="26"/>
      <c r="B180" s="26"/>
      <c r="C180" s="26"/>
      <c r="D180" s="27"/>
      <c r="E180" s="28"/>
      <c r="F180" s="28"/>
      <c r="G180" s="26"/>
      <c r="H180" s="29"/>
      <c r="I180"/>
      <c r="J180"/>
      <c r="K180"/>
      <c r="L180"/>
      <c r="M180"/>
      <c r="N180"/>
      <c r="O180"/>
      <c r="P180"/>
    </row>
    <row r="181" spans="1:16" x14ac:dyDescent="0.3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3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</sheetData>
  <mergeCells count="326">
    <mergeCell ref="A154:H154"/>
    <mergeCell ref="G84:G86"/>
    <mergeCell ref="F84:F86"/>
    <mergeCell ref="F27:F29"/>
    <mergeCell ref="G23:G25"/>
    <mergeCell ref="F23:F25"/>
    <mergeCell ref="G132:G134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A152:H152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5"/>
    <mergeCell ref="B132:B135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D109:D113"/>
    <mergeCell ref="E114:E115"/>
    <mergeCell ref="F117:H117"/>
    <mergeCell ref="D116:D117"/>
    <mergeCell ref="D124:D125"/>
    <mergeCell ref="F115:H115"/>
    <mergeCell ref="G12:G14"/>
    <mergeCell ref="F12:F14"/>
    <mergeCell ref="G31:G33"/>
    <mergeCell ref="C109:C113"/>
    <mergeCell ref="E116:E117"/>
    <mergeCell ref="E118:E119"/>
    <mergeCell ref="B58:B62"/>
    <mergeCell ref="B63:B68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109:G112"/>
    <mergeCell ref="E80:E81"/>
    <mergeCell ref="C83:X83"/>
    <mergeCell ref="C80:C81"/>
    <mergeCell ref="B84:B87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C114:C115"/>
    <mergeCell ref="A92:A93"/>
    <mergeCell ref="A102:A103"/>
    <mergeCell ref="B114:B115"/>
    <mergeCell ref="F31:F33"/>
    <mergeCell ref="E16:E18"/>
    <mergeCell ref="F16:F17"/>
    <mergeCell ref="G16:G17"/>
    <mergeCell ref="F132:F134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A124:A125"/>
    <mergeCell ref="D132:D135"/>
    <mergeCell ref="C122:C123"/>
    <mergeCell ref="A122:A123"/>
    <mergeCell ref="B122:B123"/>
    <mergeCell ref="F125:H125"/>
    <mergeCell ref="D120:D121"/>
    <mergeCell ref="C132:C135"/>
    <mergeCell ref="C130:H130"/>
    <mergeCell ref="A126:A127"/>
    <mergeCell ref="B126:B127"/>
    <mergeCell ref="C126:C127"/>
    <mergeCell ref="E133:E134"/>
    <mergeCell ref="F135:H135"/>
    <mergeCell ref="F139:F140"/>
    <mergeCell ref="A139:A141"/>
    <mergeCell ref="B139:B141"/>
    <mergeCell ref="C139:C141"/>
    <mergeCell ref="D139:D141"/>
    <mergeCell ref="F141:H141"/>
    <mergeCell ref="C136:C138"/>
    <mergeCell ref="G136:G137"/>
    <mergeCell ref="E136:E138"/>
    <mergeCell ref="A80:A81"/>
    <mergeCell ref="C97:C99"/>
    <mergeCell ref="A157:H157"/>
    <mergeCell ref="A156:H156"/>
    <mergeCell ref="A149:H149"/>
    <mergeCell ref="A147:H147"/>
    <mergeCell ref="A150:H150"/>
    <mergeCell ref="A146:H146"/>
    <mergeCell ref="A145:H145"/>
    <mergeCell ref="A144:H144"/>
    <mergeCell ref="B143:H143"/>
    <mergeCell ref="A148:H148"/>
    <mergeCell ref="A151:H151"/>
    <mergeCell ref="A153:H153"/>
    <mergeCell ref="A155:H155"/>
    <mergeCell ref="A136:A138"/>
    <mergeCell ref="B136:B138"/>
    <mergeCell ref="D136:D138"/>
    <mergeCell ref="F136:F137"/>
    <mergeCell ref="F138:H138"/>
    <mergeCell ref="C142:H142"/>
    <mergeCell ref="A128:A129"/>
    <mergeCell ref="F129:H129"/>
    <mergeCell ref="D128:D129"/>
    <mergeCell ref="D80:D81"/>
    <mergeCell ref="B97:B99"/>
    <mergeCell ref="D92:D93"/>
    <mergeCell ref="B104:B106"/>
    <mergeCell ref="F103:H103"/>
    <mergeCell ref="C102:C103"/>
    <mergeCell ref="F104:F105"/>
    <mergeCell ref="C104:C106"/>
    <mergeCell ref="D102:D103"/>
    <mergeCell ref="C92:C93"/>
    <mergeCell ref="D84:D87"/>
    <mergeCell ref="C84:C87"/>
    <mergeCell ref="B100:B101"/>
    <mergeCell ref="F101:H101"/>
    <mergeCell ref="D97:D99"/>
    <mergeCell ref="D94:D96"/>
    <mergeCell ref="B80:B81"/>
    <mergeCell ref="D78:D79"/>
    <mergeCell ref="B76:X76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A158:E158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B56:X56"/>
    <mergeCell ref="C74:H74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</mergeCells>
  <phoneticPr fontId="0" type="noConversion"/>
  <pageMargins left="0.25" right="0.25" top="0.75" bottom="0.75" header="0.3" footer="0.3"/>
  <pageSetup paperSize="9" scale="80" fitToHeight="0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Gedmintienė</cp:lastModifiedBy>
  <cp:lastPrinted>2020-09-25T08:14:44Z</cp:lastPrinted>
  <dcterms:created xsi:type="dcterms:W3CDTF">2013-01-14T08:27:11Z</dcterms:created>
  <dcterms:modified xsi:type="dcterms:W3CDTF">2021-05-21T11:25:15Z</dcterms:modified>
</cp:coreProperties>
</file>